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2144\202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TRANSMETRO" sheetId="4690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4">'G-Totales'!$A$1:$U$58</definedName>
    <definedName name="_xlnm.Print_Area" localSheetId="3">TRANSMETRO!$A$1:$U$58</definedName>
  </definedNames>
  <calcPr calcId="152511"/>
</workbook>
</file>

<file path=xl/calcChain.xml><?xml version="1.0" encoding="utf-8"?>
<calcChain xmlns="http://schemas.openxmlformats.org/spreadsheetml/2006/main">
  <c r="F17" i="4689" l="1"/>
  <c r="G17" i="4689"/>
  <c r="H17" i="4689"/>
  <c r="E17" i="4689"/>
  <c r="F14" i="4689"/>
  <c r="G14" i="4689"/>
  <c r="H14" i="4689"/>
  <c r="E14" i="4689"/>
  <c r="F11" i="4689"/>
  <c r="G11" i="4689"/>
  <c r="H11" i="4689"/>
  <c r="E11" i="4689"/>
  <c r="P18" i="4681" l="1"/>
  <c r="M22" i="4690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G18" i="4690" s="1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G14" i="4690" s="1"/>
  <c r="T10" i="4690"/>
  <c r="M10" i="4690"/>
  <c r="F10" i="4690"/>
  <c r="S6" i="4690"/>
  <c r="L5" i="4690"/>
  <c r="D5" i="4690"/>
  <c r="E4" i="4690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6" i="4689"/>
  <c r="J16" i="4689" s="1"/>
  <c r="I15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Q23" i="4688"/>
  <c r="P23" i="4688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CB19" i="4688"/>
  <c r="BZ19" i="4688"/>
  <c r="L6" i="4681"/>
  <c r="D6" i="4681"/>
  <c r="E5" i="4681"/>
  <c r="J20" i="4689" l="1"/>
  <c r="G20" i="4688" s="1"/>
  <c r="I14" i="4689"/>
  <c r="J14" i="4689" s="1"/>
  <c r="U15" i="4688" s="1"/>
  <c r="I17" i="4689"/>
  <c r="J17" i="4689" s="1"/>
  <c r="G13" i="4690"/>
  <c r="G15" i="4690"/>
  <c r="T18" i="4681"/>
  <c r="U21" i="4690"/>
  <c r="U20" i="4690"/>
  <c r="U19" i="4690"/>
  <c r="U18" i="4690"/>
  <c r="U17" i="4690"/>
  <c r="U16" i="4690"/>
  <c r="U15" i="4690"/>
  <c r="U14" i="4690"/>
  <c r="U13" i="4690"/>
  <c r="N17" i="4690"/>
  <c r="N21" i="4690"/>
  <c r="N22" i="4690"/>
  <c r="N18" i="4690"/>
  <c r="N20" i="4690"/>
  <c r="N19" i="4690"/>
  <c r="N16" i="4690"/>
  <c r="N14" i="4690"/>
  <c r="N13" i="4690"/>
  <c r="N11" i="4690"/>
  <c r="N12" i="4690"/>
  <c r="N10" i="4690"/>
  <c r="G16" i="4690"/>
  <c r="G17" i="4690"/>
  <c r="G19" i="4690"/>
  <c r="N15" i="4690"/>
  <c r="J34" i="4689"/>
  <c r="AF25" i="4688" s="1"/>
  <c r="J32" i="4689"/>
  <c r="U25" i="4688" s="1"/>
  <c r="J26" i="4689"/>
  <c r="AK20" i="4688" s="1"/>
  <c r="J30" i="4689"/>
  <c r="J25" i="4688" s="1"/>
  <c r="J36" i="4689"/>
  <c r="AO25" i="4688" s="1"/>
  <c r="J31" i="4689"/>
  <c r="P25" i="4688" s="1"/>
  <c r="J33" i="4689"/>
  <c r="Z25" i="4688" s="1"/>
  <c r="J28" i="4689"/>
  <c r="D25" i="4688" s="1"/>
  <c r="J24" i="4689"/>
  <c r="Z20" i="4688" s="1"/>
  <c r="J23" i="4689"/>
  <c r="U20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T19" i="4688"/>
  <c r="BI18" i="4688" s="1"/>
  <c r="V19" i="4688"/>
  <c r="BK18" i="4688" s="1"/>
  <c r="X19" i="4688"/>
  <c r="BM18" i="4688" s="1"/>
  <c r="T17" i="4681"/>
  <c r="J44" i="4689"/>
  <c r="AF30" i="4688"/>
  <c r="J45" i="4689"/>
  <c r="J41" i="4689"/>
  <c r="P30" i="4688"/>
  <c r="J42" i="4689"/>
  <c r="J38" i="4689"/>
  <c r="D30" i="4688"/>
  <c r="J39" i="4689"/>
  <c r="J35" i="4689"/>
  <c r="J29" i="4689"/>
  <c r="AF20" i="4688"/>
  <c r="J27" i="4689"/>
  <c r="P20" i="4688"/>
  <c r="J19" i="4689"/>
  <c r="J21" i="4689"/>
  <c r="AF15" i="4688"/>
  <c r="J18" i="4689"/>
  <c r="P15" i="4688"/>
  <c r="J15" i="4689"/>
  <c r="D15" i="4688"/>
  <c r="J12" i="4689"/>
  <c r="J11" i="4689"/>
  <c r="BU19" i="4688"/>
  <c r="CC19" i="4688"/>
  <c r="BI19" i="4688"/>
  <c r="BK19" i="4688"/>
  <c r="BM19" i="4688"/>
  <c r="BN19" i="4688"/>
  <c r="AU1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BW19" i="4688"/>
  <c r="BH19" i="4688"/>
  <c r="BG19" i="4688"/>
  <c r="BJ19" i="4688"/>
  <c r="BL19" i="4688"/>
  <c r="BO19" i="4688"/>
  <c r="BP19" i="4688"/>
  <c r="BQ19" i="4688"/>
  <c r="BF19" i="4688"/>
  <c r="BE19" i="4688"/>
  <c r="AZ19" i="4688"/>
  <c r="AX19" i="4688"/>
  <c r="AV19" i="4688"/>
  <c r="AW19" i="4688"/>
  <c r="BA19" i="4688"/>
  <c r="AY19" i="4688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AL33" i="4688" s="1"/>
  <c r="BZ22" i="4688" s="1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G32" i="4688"/>
  <c r="J14" i="4688"/>
  <c r="AZ12" i="4688" s="1"/>
  <c r="E32" i="4688"/>
  <c r="H14" i="4688"/>
  <c r="AX12" i="4688" s="1"/>
  <c r="C32" i="4688"/>
  <c r="E14" i="4688"/>
  <c r="F14" i="4688"/>
  <c r="AV12" i="4688" s="1"/>
  <c r="B32" i="4688"/>
  <c r="J32" i="4688"/>
  <c r="BY19" i="4688"/>
  <c r="CA19" i="4688"/>
  <c r="BX19" i="4688"/>
  <c r="BV19" i="4688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AK33" i="4688"/>
  <c r="BY2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6" i="4681"/>
  <c r="T14" i="4681"/>
  <c r="T12" i="4681"/>
  <c r="M16" i="4681"/>
  <c r="M17" i="4681"/>
  <c r="M18" i="4681"/>
  <c r="M22" i="4681"/>
  <c r="M20" i="4681"/>
  <c r="N14" i="4686"/>
  <c r="N14" i="4678"/>
  <c r="BU20" i="4688" l="1"/>
  <c r="AD26" i="4688"/>
  <c r="BE20" i="4688"/>
  <c r="M26" i="4688"/>
  <c r="AU20" i="4688"/>
  <c r="B26" i="4688"/>
  <c r="BU12" i="4688"/>
  <c r="AD16" i="4688"/>
  <c r="BE12" i="4688"/>
  <c r="M16" i="4688"/>
  <c r="AU12" i="4688"/>
  <c r="B16" i="4688"/>
  <c r="BU18" i="4688"/>
  <c r="AD21" i="4688"/>
  <c r="BE18" i="4688"/>
  <c r="M21" i="4688"/>
  <c r="AU18" i="4688"/>
  <c r="B21" i="4688"/>
  <c r="U23" i="4690"/>
  <c r="N23" i="4690"/>
  <c r="G23" i="4690"/>
  <c r="V33" i="4688"/>
  <c r="BK22" i="4688" s="1"/>
  <c r="W33" i="4688"/>
  <c r="BL22" i="4688" s="1"/>
  <c r="U23" i="4684"/>
  <c r="AO33" i="4688"/>
  <c r="CC22" i="4688" s="1"/>
  <c r="AJ33" i="4688"/>
  <c r="BX22" i="4688" s="1"/>
  <c r="AA33" i="4688"/>
  <c r="BP22" i="4688" s="1"/>
  <c r="Z33" i="4688"/>
  <c r="BO22" i="4688" s="1"/>
  <c r="U23" i="4678"/>
  <c r="AI33" i="4688"/>
  <c r="BW22" i="4688" s="1"/>
  <c r="S33" i="4688"/>
  <c r="BH22" i="4688" s="1"/>
  <c r="R33" i="4688"/>
  <c r="BG22" i="4688" s="1"/>
  <c r="AH33" i="4688"/>
  <c r="BV22" i="4688" s="1"/>
  <c r="AM33" i="4688"/>
  <c r="CA22" i="4688" s="1"/>
  <c r="E33" i="4688"/>
  <c r="AU22" i="4688" s="1"/>
  <c r="I33" i="4688"/>
  <c r="AY22" i="4688" s="1"/>
  <c r="H33" i="4688"/>
  <c r="AX22" i="4688" s="1"/>
  <c r="Y33" i="4688"/>
  <c r="BN22" i="4688" s="1"/>
  <c r="U33" i="4688"/>
  <c r="BJ22" i="4688" s="1"/>
  <c r="AB33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3" i="4688"/>
  <c r="BM22" i="4688" s="1"/>
  <c r="T33" i="4688"/>
  <c r="BI22" i="4688" s="1"/>
  <c r="Q33" i="4688"/>
  <c r="BF22" i="4688" s="1"/>
  <c r="K33" i="4688"/>
  <c r="BA22" i="4688" s="1"/>
  <c r="F33" i="4688"/>
  <c r="AV22" i="4688" s="1"/>
  <c r="P33" i="4688"/>
  <c r="BE22" i="4688" s="1"/>
  <c r="AG33" i="4688"/>
  <c r="BU22" i="4688" s="1"/>
  <c r="J33" i="4688"/>
  <c r="AZ22" i="4688" s="1"/>
  <c r="G33" i="4688"/>
  <c r="AW22" i="4688" s="1"/>
  <c r="AN33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26" i="4688" l="1"/>
  <c r="AF26" i="4688"/>
  <c r="AK26" i="4688"/>
  <c r="Z26" i="4688"/>
  <c r="U26" i="4688"/>
  <c r="P26" i="4688"/>
  <c r="J26" i="4688"/>
  <c r="G26" i="4688"/>
  <c r="D26" i="4688"/>
  <c r="AO16" i="4688"/>
  <c r="AK16" i="4688"/>
  <c r="AF16" i="4688"/>
  <c r="Z16" i="4688"/>
  <c r="P16" i="4688"/>
  <c r="U16" i="4688"/>
  <c r="J16" i="4688"/>
  <c r="G16" i="4688"/>
  <c r="D16" i="4688"/>
  <c r="AO21" i="4688"/>
  <c r="AF21" i="4688"/>
  <c r="AK21" i="4688"/>
  <c r="Z21" i="4688"/>
  <c r="U21" i="4688"/>
  <c r="P21" i="4688"/>
  <c r="J21" i="4688"/>
  <c r="D21" i="4688"/>
  <c r="G21" i="4688"/>
  <c r="N23" i="4681"/>
  <c r="U23" i="4681"/>
  <c r="G23" i="4681"/>
</calcChain>
</file>

<file path=xl/sharedStrings.xml><?xml version="1.0" encoding="utf-8"?>
<sst xmlns="http://schemas.openxmlformats.org/spreadsheetml/2006/main" count="772" uniqueCount="158">
  <si>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</si>
  <si>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</si>
  <si>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</si>
  <si>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</si>
  <si>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</si>
  <si>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</si>
  <si>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</si>
  <si>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</si>
  <si>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</si>
  <si>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</si>
  <si>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</si>
  <si>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</si>
  <si>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</si>
  <si>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</si>
  <si>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</si>
  <si>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</si>
  <si>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</si>
  <si>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</si>
  <si>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</si>
  <si>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</si>
  <si>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</si>
  <si>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</si>
  <si>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</si>
  <si>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</si>
  <si>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</si>
  <si>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</si>
  <si>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</si>
  <si>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</si>
  <si>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</si>
  <si>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</si>
  <si>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</si>
  <si>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</si>
  <si>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</si>
  <si>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</si>
  <si>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</si>
  <si>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</si>
  <si>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</si>
  <si>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</si>
  <si>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</si>
  <si>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</si>
  <si>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</si>
  <si>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</si>
  <si>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</si>
  <si>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</si>
  <si>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</si>
  <si>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</si>
  <si>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</si>
  <si>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</si>
  <si>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</si>
  <si>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</si>
  <si>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</si>
  <si>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</si>
  <si>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</si>
  <si>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</si>
  <si>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</si>
  <si>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</si>
  <si>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</si>
  <si>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</si>
  <si>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</si>
  <si>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</si>
  <si>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</si>
  <si>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</si>
  <si>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</si>
  <si>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</si>
  <si>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</si>
  <si>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</si>
  <si>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</si>
  <si>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</si>
  <si>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</si>
  <si>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</si>
  <si>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</si>
  <si>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</si>
  <si>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</si>
  <si>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</si>
  <si>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</si>
  <si>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</si>
  <si>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</si>
  <si>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</si>
  <si>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</si>
  <si>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</si>
  <si>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</si>
  <si>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</si>
  <si>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</si>
  <si>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</si>
  <si>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</si>
  <si>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</si>
  <si>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</si>
  <si>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</si>
  <si>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</si>
  <si>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</si>
  <si>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</si>
  <si>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</si>
  <si>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</si>
  <si>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</si>
  <si>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</si>
  <si>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</si>
  <si>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</si>
  <si>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</si>
  <si>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</si>
  <si>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</si>
  <si>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</si>
  <si>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</si>
  <si>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</si>
  <si>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</si>
  <si>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</si>
  <si>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</si>
  <si>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</si>
  <si>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</si>
  <si>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</si>
  <si>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</si>
  <si>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</si>
  <si>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</si>
  <si>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</si>
  <si>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</si>
  <si>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</si>
  <si>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</si>
  <si>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</si>
  <si>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</si>
  <si>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</si>
  <si>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</si>
  <si>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</si>
  <si>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</si>
  <si>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</si>
  <si>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</si>
  <si>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</si>
  <si>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</si>
  <si>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</si>
  <si>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</si>
  <si>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</si>
  <si>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</si>
  <si>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</si>
  <si>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</si>
  <si>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</si>
  <si>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</si>
  <si>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</si>
  <si>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</si>
  <si>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</si>
  <si>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</si>
  <si>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</si>
  <si>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</si>
  <si>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</si>
  <si>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</si>
  <si>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</si>
  <si>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</si>
  <si>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</si>
  <si>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</si>
  <si>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</si>
  <si>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</si>
  <si>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44</t>
  </si>
  <si>
    <t>EDGAR SOTO</t>
  </si>
  <si>
    <t>TRANSMETRO 1-2</t>
  </si>
  <si>
    <t>TRANSMETRO</t>
  </si>
  <si>
    <t>MANIFESTACION DE 8:00 A 8:30</t>
  </si>
  <si>
    <t>ADOLFREDO FLOREZ</t>
  </si>
  <si>
    <t xml:space="preserve">VOL MAX </t>
  </si>
  <si>
    <t>JHONY NAVARRO</t>
  </si>
  <si>
    <t>IVAN FONSECA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</si>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</sst>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b/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center" vertical="center"/>
    </xf>
    <xf numFmtId="0" fontId="24" fillId="0" borderId="12" xfId="0" applyFont="1" applyFill="1" applyBorder="1" applyAlignment="1" applyProtection="1">
      <alignment horizontal="center" vertical="center"/>
    </xf>
    <xf numFmtId="0" fontId="24" fillId="0" borderId="10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16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204</c:v>
                </c:pt>
                <c:pt idx="1">
                  <c:v>227.5</c:v>
                </c:pt>
                <c:pt idx="2">
                  <c:v>211</c:v>
                </c:pt>
                <c:pt idx="3">
                  <c:v>245</c:v>
                </c:pt>
                <c:pt idx="4">
                  <c:v>190.5</c:v>
                </c:pt>
                <c:pt idx="5">
                  <c:v>181.5</c:v>
                </c:pt>
                <c:pt idx="6">
                  <c:v>175.5</c:v>
                </c:pt>
                <c:pt idx="7">
                  <c:v>198.5</c:v>
                </c:pt>
                <c:pt idx="8">
                  <c:v>171</c:v>
                </c:pt>
                <c:pt idx="9">
                  <c:v>170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508048"/>
        <c:axId val="164497432"/>
      </c:barChart>
      <c:catAx>
        <c:axId val="16450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497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497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508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203</c:v>
                </c:pt>
                <c:pt idx="1">
                  <c:v>222</c:v>
                </c:pt>
                <c:pt idx="2">
                  <c:v>182.5</c:v>
                </c:pt>
                <c:pt idx="3">
                  <c:v>199.5</c:v>
                </c:pt>
                <c:pt idx="4">
                  <c:v>202</c:v>
                </c:pt>
                <c:pt idx="5">
                  <c:v>201</c:v>
                </c:pt>
                <c:pt idx="6">
                  <c:v>177.5</c:v>
                </c:pt>
                <c:pt idx="7">
                  <c:v>183.5</c:v>
                </c:pt>
                <c:pt idx="8">
                  <c:v>180.5</c:v>
                </c:pt>
                <c:pt idx="9">
                  <c:v>176</c:v>
                </c:pt>
                <c:pt idx="10">
                  <c:v>159.5</c:v>
                </c:pt>
                <c:pt idx="11">
                  <c:v>162</c:v>
                </c:pt>
                <c:pt idx="12">
                  <c:v>161.5</c:v>
                </c:pt>
                <c:pt idx="13">
                  <c:v>190</c:v>
                </c:pt>
                <c:pt idx="14">
                  <c:v>167.5</c:v>
                </c:pt>
                <c:pt idx="15">
                  <c:v>171.5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500808"/>
        <c:axId val="165277776"/>
      </c:barChart>
      <c:catAx>
        <c:axId val="164500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7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7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500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265.5</c:v>
                </c:pt>
                <c:pt idx="1">
                  <c:v>248</c:v>
                </c:pt>
                <c:pt idx="2">
                  <c:v>214.5</c:v>
                </c:pt>
                <c:pt idx="3">
                  <c:v>239.5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0907688"/>
        <c:axId val="165571880"/>
      </c:barChart>
      <c:catAx>
        <c:axId val="140907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1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71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0907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344.5</c:v>
                </c:pt>
                <c:pt idx="1">
                  <c:v>334</c:v>
                </c:pt>
                <c:pt idx="2">
                  <c:v>332.5</c:v>
                </c:pt>
                <c:pt idx="3">
                  <c:v>321.5</c:v>
                </c:pt>
                <c:pt idx="4">
                  <c:v>234</c:v>
                </c:pt>
                <c:pt idx="5">
                  <c:v>240</c:v>
                </c:pt>
                <c:pt idx="6">
                  <c:v>213</c:v>
                </c:pt>
                <c:pt idx="7">
                  <c:v>237.5</c:v>
                </c:pt>
                <c:pt idx="8">
                  <c:v>208.5</c:v>
                </c:pt>
                <c:pt idx="9">
                  <c:v>276.5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576976"/>
        <c:axId val="165576192"/>
      </c:barChart>
      <c:catAx>
        <c:axId val="16557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7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6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257</c:v>
                </c:pt>
                <c:pt idx="1">
                  <c:v>252.5</c:v>
                </c:pt>
                <c:pt idx="2">
                  <c:v>266.5</c:v>
                </c:pt>
                <c:pt idx="3">
                  <c:v>294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572272"/>
        <c:axId val="165578152"/>
      </c:barChart>
      <c:catAx>
        <c:axId val="16557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8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78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267.5</c:v>
                </c:pt>
                <c:pt idx="1">
                  <c:v>268.5</c:v>
                </c:pt>
                <c:pt idx="2">
                  <c:v>202.5</c:v>
                </c:pt>
                <c:pt idx="3">
                  <c:v>258</c:v>
                </c:pt>
                <c:pt idx="4">
                  <c:v>245.5</c:v>
                </c:pt>
                <c:pt idx="5">
                  <c:v>191.5</c:v>
                </c:pt>
                <c:pt idx="6">
                  <c:v>239.5</c:v>
                </c:pt>
                <c:pt idx="7">
                  <c:v>217</c:v>
                </c:pt>
                <c:pt idx="8">
                  <c:v>215</c:v>
                </c:pt>
                <c:pt idx="9">
                  <c:v>210.5</c:v>
                </c:pt>
                <c:pt idx="10">
                  <c:v>216</c:v>
                </c:pt>
                <c:pt idx="11">
                  <c:v>233</c:v>
                </c:pt>
                <c:pt idx="12">
                  <c:v>248</c:v>
                </c:pt>
                <c:pt idx="13">
                  <c:v>217.5</c:v>
                </c:pt>
                <c:pt idx="14">
                  <c:v>274</c:v>
                </c:pt>
                <c:pt idx="15">
                  <c:v>286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575800"/>
        <c:axId val="165574624"/>
      </c:barChart>
      <c:catAx>
        <c:axId val="165575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74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5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290</c:v>
                </c:pt>
                <c:pt idx="1">
                  <c:v>261.5</c:v>
                </c:pt>
                <c:pt idx="2">
                  <c:v>371</c:v>
                </c:pt>
                <c:pt idx="3">
                  <c:v>334.5</c:v>
                </c:pt>
                <c:pt idx="4">
                  <c:v>409</c:v>
                </c:pt>
                <c:pt idx="5">
                  <c:v>398</c:v>
                </c:pt>
                <c:pt idx="6">
                  <c:v>379</c:v>
                </c:pt>
                <c:pt idx="7">
                  <c:v>399.5</c:v>
                </c:pt>
                <c:pt idx="8">
                  <c:v>370</c:v>
                </c:pt>
                <c:pt idx="9">
                  <c:v>367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573056"/>
        <c:axId val="165578544"/>
      </c:barChart>
      <c:catAx>
        <c:axId val="165573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78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3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286.5</c:v>
                </c:pt>
                <c:pt idx="1">
                  <c:v>290.5</c:v>
                </c:pt>
                <c:pt idx="2">
                  <c:v>335</c:v>
                </c:pt>
                <c:pt idx="3">
                  <c:v>347.5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572664"/>
        <c:axId val="165571488"/>
      </c:barChart>
      <c:catAx>
        <c:axId val="165572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7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2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283.5</c:v>
                </c:pt>
                <c:pt idx="1">
                  <c:v>271</c:v>
                </c:pt>
                <c:pt idx="2">
                  <c:v>317</c:v>
                </c:pt>
                <c:pt idx="3">
                  <c:v>4</c:v>
                </c:pt>
                <c:pt idx="4">
                  <c:v>5</c:v>
                </c:pt>
                <c:pt idx="5">
                  <c:v>234.5</c:v>
                </c:pt>
                <c:pt idx="6">
                  <c:v>258.5</c:v>
                </c:pt>
                <c:pt idx="7">
                  <c:v>269</c:v>
                </c:pt>
                <c:pt idx="8">
                  <c:v>270</c:v>
                </c:pt>
                <c:pt idx="9">
                  <c:v>279</c:v>
                </c:pt>
                <c:pt idx="10">
                  <c:v>252</c:v>
                </c:pt>
                <c:pt idx="11">
                  <c:v>284</c:v>
                </c:pt>
                <c:pt idx="12">
                  <c:v>275.5</c:v>
                </c:pt>
                <c:pt idx="13">
                  <c:v>279.5</c:v>
                </c:pt>
                <c:pt idx="14">
                  <c:v>307</c:v>
                </c:pt>
                <c:pt idx="15">
                  <c:v>279.5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577760"/>
        <c:axId val="165575016"/>
      </c:barChart>
      <c:catAx>
        <c:axId val="16557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5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75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7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TRANSMETRO!$A$10:$A$19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TRANSMETRO!$F$10:$F$19</c:f>
              <c:numCache>
                <c:formatCode>0</c:formatCode>
                <c:ptCount val="10"/>
                <c:pt idx="0">
                  <c:v>28.5</c:v>
                </c:pt>
                <c:pt idx="1">
                  <c:v>35.5</c:v>
                </c:pt>
                <c:pt idx="2">
                  <c:v>26.5</c:v>
                </c:pt>
                <c:pt idx="3">
                  <c:v>27.5</c:v>
                </c:pt>
                <c:pt idx="4">
                  <c:v>27</c:v>
                </c:pt>
                <c:pt idx="5">
                  <c:v>9</c:v>
                </c:pt>
                <c:pt idx="6">
                  <c:v>12</c:v>
                </c:pt>
                <c:pt idx="7">
                  <c:v>12.5</c:v>
                </c:pt>
                <c:pt idx="8">
                  <c:v>6.5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03488"/>
        <c:axId val="166509760"/>
      </c:barChart>
      <c:catAx>
        <c:axId val="16650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9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0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3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TRANSMETRO!$O$10:$O$21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TRANSMETRO!$T$10:$T$21</c:f>
              <c:numCache>
                <c:formatCode>0</c:formatCode>
                <c:ptCount val="12"/>
                <c:pt idx="0">
                  <c:v>8.5</c:v>
                </c:pt>
                <c:pt idx="1">
                  <c:v>5</c:v>
                </c:pt>
                <c:pt idx="2">
                  <c:v>12.5</c:v>
                </c:pt>
                <c:pt idx="3">
                  <c:v>16</c:v>
                </c:pt>
                <c:pt idx="4">
                  <c:v>18.5</c:v>
                </c:pt>
                <c:pt idx="5">
                  <c:v>35</c:v>
                </c:pt>
                <c:pt idx="6">
                  <c:v>19.5</c:v>
                </c:pt>
                <c:pt idx="7">
                  <c:v>21</c:v>
                </c:pt>
                <c:pt idx="8">
                  <c:v>17</c:v>
                </c:pt>
                <c:pt idx="9">
                  <c:v>27.5</c:v>
                </c:pt>
                <c:pt idx="10">
                  <c:v>9</c:v>
                </c:pt>
                <c:pt idx="11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04664"/>
        <c:axId val="166505840"/>
      </c:barChart>
      <c:catAx>
        <c:axId val="166504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5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05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4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6"/>
          <c:y val="3.2258064516129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9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(TRANSMETRO!$F$20:$F$22,TRANSMETRO!$M$10:$M$22)</c:f>
              <c:numCache>
                <c:formatCode>0</c:formatCode>
                <c:ptCount val="16"/>
                <c:pt idx="0">
                  <c:v>10.5</c:v>
                </c:pt>
                <c:pt idx="1">
                  <c:v>5</c:v>
                </c:pt>
                <c:pt idx="2">
                  <c:v>7.5</c:v>
                </c:pt>
                <c:pt idx="3">
                  <c:v>8.5</c:v>
                </c:pt>
                <c:pt idx="4">
                  <c:v>7.5</c:v>
                </c:pt>
                <c:pt idx="5">
                  <c:v>8</c:v>
                </c:pt>
                <c:pt idx="6">
                  <c:v>15</c:v>
                </c:pt>
                <c:pt idx="7">
                  <c:v>8</c:v>
                </c:pt>
                <c:pt idx="8">
                  <c:v>10</c:v>
                </c:pt>
                <c:pt idx="9">
                  <c:v>14.5</c:v>
                </c:pt>
                <c:pt idx="10">
                  <c:v>16.5</c:v>
                </c:pt>
                <c:pt idx="11">
                  <c:v>9.5</c:v>
                </c:pt>
                <c:pt idx="12">
                  <c:v>11</c:v>
                </c:pt>
                <c:pt idx="13">
                  <c:v>8</c:v>
                </c:pt>
                <c:pt idx="14">
                  <c:v>12.5</c:v>
                </c:pt>
                <c:pt idx="15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07800"/>
        <c:axId val="166508976"/>
      </c:barChart>
      <c:catAx>
        <c:axId val="166507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0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7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838.5</c:v>
                </c:pt>
                <c:pt idx="1">
                  <c:v>823</c:v>
                </c:pt>
                <c:pt idx="2">
                  <c:v>914.5</c:v>
                </c:pt>
                <c:pt idx="3">
                  <c:v>901</c:v>
                </c:pt>
                <c:pt idx="4">
                  <c:v>833.5</c:v>
                </c:pt>
                <c:pt idx="5">
                  <c:v>819.5</c:v>
                </c:pt>
                <c:pt idx="6">
                  <c:v>767.5</c:v>
                </c:pt>
                <c:pt idx="7">
                  <c:v>835.5</c:v>
                </c:pt>
                <c:pt idx="8">
                  <c:v>749.5</c:v>
                </c:pt>
                <c:pt idx="9">
                  <c:v>813.5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02312"/>
        <c:axId val="166502704"/>
      </c:barChart>
      <c:catAx>
        <c:axId val="166502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02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2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809</c:v>
                </c:pt>
                <c:pt idx="1">
                  <c:v>791</c:v>
                </c:pt>
                <c:pt idx="2">
                  <c:v>816</c:v>
                </c:pt>
                <c:pt idx="3">
                  <c:v>881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09368"/>
        <c:axId val="166506624"/>
      </c:barChart>
      <c:catAx>
        <c:axId val="166509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0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9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754</c:v>
                </c:pt>
                <c:pt idx="1">
                  <c:v>761.5</c:v>
                </c:pt>
                <c:pt idx="2">
                  <c:v>702</c:v>
                </c:pt>
                <c:pt idx="3">
                  <c:v>721.5</c:v>
                </c:pt>
                <c:pt idx="4">
                  <c:v>737.5</c:v>
                </c:pt>
                <c:pt idx="5">
                  <c:v>627</c:v>
                </c:pt>
                <c:pt idx="6">
                  <c:v>675.5</c:v>
                </c:pt>
                <c:pt idx="7">
                  <c:v>669.5</c:v>
                </c:pt>
                <c:pt idx="8">
                  <c:v>665.5</c:v>
                </c:pt>
                <c:pt idx="9">
                  <c:v>665.5</c:v>
                </c:pt>
                <c:pt idx="10">
                  <c:v>627.5</c:v>
                </c:pt>
                <c:pt idx="11">
                  <c:v>679</c:v>
                </c:pt>
                <c:pt idx="12">
                  <c:v>685</c:v>
                </c:pt>
                <c:pt idx="13">
                  <c:v>687</c:v>
                </c:pt>
                <c:pt idx="14">
                  <c:v>748.5</c:v>
                </c:pt>
                <c:pt idx="15">
                  <c:v>737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07016"/>
        <c:axId val="166503096"/>
      </c:barChart>
      <c:catAx>
        <c:axId val="166507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3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03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07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887.5</c:v>
                </c:pt>
                <c:pt idx="4">
                  <c:v>874</c:v>
                </c:pt>
                <c:pt idx="5">
                  <c:v>828</c:v>
                </c:pt>
                <c:pt idx="6">
                  <c:v>792.5</c:v>
                </c:pt>
                <c:pt idx="7">
                  <c:v>746</c:v>
                </c:pt>
                <c:pt idx="8">
                  <c:v>726.5</c:v>
                </c:pt>
                <c:pt idx="9">
                  <c:v>715</c:v>
                </c:pt>
                <c:pt idx="13">
                  <c:v>807</c:v>
                </c:pt>
                <c:pt idx="14">
                  <c:v>806</c:v>
                </c:pt>
                <c:pt idx="15">
                  <c:v>785</c:v>
                </c:pt>
                <c:pt idx="16">
                  <c:v>780</c:v>
                </c:pt>
                <c:pt idx="17">
                  <c:v>764</c:v>
                </c:pt>
                <c:pt idx="18">
                  <c:v>742.5</c:v>
                </c:pt>
                <c:pt idx="19">
                  <c:v>717.5</c:v>
                </c:pt>
                <c:pt idx="20">
                  <c:v>699.5</c:v>
                </c:pt>
                <c:pt idx="21">
                  <c:v>678</c:v>
                </c:pt>
                <c:pt idx="22">
                  <c:v>659</c:v>
                </c:pt>
                <c:pt idx="23">
                  <c:v>673</c:v>
                </c:pt>
                <c:pt idx="24">
                  <c:v>681</c:v>
                </c:pt>
                <c:pt idx="25">
                  <c:v>690.5</c:v>
                </c:pt>
                <c:pt idx="29">
                  <c:v>967.5</c:v>
                </c:pt>
                <c:pt idx="30">
                  <c:v>702</c:v>
                </c:pt>
                <c:pt idx="31">
                  <c:v>454</c:v>
                </c:pt>
                <c:pt idx="32">
                  <c:v>239.5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1332.5</c:v>
                </c:pt>
                <c:pt idx="4">
                  <c:v>1222</c:v>
                </c:pt>
                <c:pt idx="5">
                  <c:v>1128</c:v>
                </c:pt>
                <c:pt idx="6">
                  <c:v>1008.5</c:v>
                </c:pt>
                <c:pt idx="7">
                  <c:v>924.5</c:v>
                </c:pt>
                <c:pt idx="8">
                  <c:v>899</c:v>
                </c:pt>
                <c:pt idx="9">
                  <c:v>935.5</c:v>
                </c:pt>
                <c:pt idx="13">
                  <c:v>996.5</c:v>
                </c:pt>
                <c:pt idx="14">
                  <c:v>974.5</c:v>
                </c:pt>
                <c:pt idx="15">
                  <c:v>897.5</c:v>
                </c:pt>
                <c:pt idx="16">
                  <c:v>934.5</c:v>
                </c:pt>
                <c:pt idx="17">
                  <c:v>893.5</c:v>
                </c:pt>
                <c:pt idx="18">
                  <c:v>863</c:v>
                </c:pt>
                <c:pt idx="19">
                  <c:v>882</c:v>
                </c:pt>
                <c:pt idx="20">
                  <c:v>858.5</c:v>
                </c:pt>
                <c:pt idx="21">
                  <c:v>874.5</c:v>
                </c:pt>
                <c:pt idx="22">
                  <c:v>907.5</c:v>
                </c:pt>
                <c:pt idx="23">
                  <c:v>914.5</c:v>
                </c:pt>
                <c:pt idx="24">
                  <c:v>972.5</c:v>
                </c:pt>
                <c:pt idx="25">
                  <c:v>1025.5</c:v>
                </c:pt>
                <c:pt idx="29">
                  <c:v>1070</c:v>
                </c:pt>
                <c:pt idx="30">
                  <c:v>813</c:v>
                </c:pt>
                <c:pt idx="31">
                  <c:v>560.5</c:v>
                </c:pt>
                <c:pt idx="32">
                  <c:v>294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1257</c:v>
                </c:pt>
                <c:pt idx="4">
                  <c:v>1376</c:v>
                </c:pt>
                <c:pt idx="5">
                  <c:v>1512.5</c:v>
                </c:pt>
                <c:pt idx="6">
                  <c:v>1520.5</c:v>
                </c:pt>
                <c:pt idx="7">
                  <c:v>1585.5</c:v>
                </c:pt>
                <c:pt idx="8">
                  <c:v>1546.5</c:v>
                </c:pt>
                <c:pt idx="9">
                  <c:v>1515.5</c:v>
                </c:pt>
                <c:pt idx="13">
                  <c:v>875.5</c:v>
                </c:pt>
                <c:pt idx="14">
                  <c:v>597</c:v>
                </c:pt>
                <c:pt idx="15">
                  <c:v>560.5</c:v>
                </c:pt>
                <c:pt idx="16">
                  <c:v>502</c:v>
                </c:pt>
                <c:pt idx="17">
                  <c:v>767</c:v>
                </c:pt>
                <c:pt idx="18">
                  <c:v>1032</c:v>
                </c:pt>
                <c:pt idx="19">
                  <c:v>1076.5</c:v>
                </c:pt>
                <c:pt idx="20">
                  <c:v>1070</c:v>
                </c:pt>
                <c:pt idx="21">
                  <c:v>1085</c:v>
                </c:pt>
                <c:pt idx="22">
                  <c:v>1090.5</c:v>
                </c:pt>
                <c:pt idx="23">
                  <c:v>1091</c:v>
                </c:pt>
                <c:pt idx="24">
                  <c:v>1146</c:v>
                </c:pt>
                <c:pt idx="25">
                  <c:v>1141.5</c:v>
                </c:pt>
                <c:pt idx="29">
                  <c:v>1259.5</c:v>
                </c:pt>
                <c:pt idx="30">
                  <c:v>973</c:v>
                </c:pt>
                <c:pt idx="31">
                  <c:v>682.5</c:v>
                </c:pt>
                <c:pt idx="32">
                  <c:v>347.5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3477</c:v>
                </c:pt>
                <c:pt idx="4">
                  <c:v>3472</c:v>
                </c:pt>
                <c:pt idx="5">
                  <c:v>3468.5</c:v>
                </c:pt>
                <c:pt idx="6">
                  <c:v>3321.5</c:v>
                </c:pt>
                <c:pt idx="7">
                  <c:v>3256</c:v>
                </c:pt>
                <c:pt idx="8">
                  <c:v>3172</c:v>
                </c:pt>
                <c:pt idx="9">
                  <c:v>3166</c:v>
                </c:pt>
                <c:pt idx="13">
                  <c:v>2679</c:v>
                </c:pt>
                <c:pt idx="14">
                  <c:v>2377.5</c:v>
                </c:pt>
                <c:pt idx="15">
                  <c:v>2243</c:v>
                </c:pt>
                <c:pt idx="16">
                  <c:v>2216.5</c:v>
                </c:pt>
                <c:pt idx="17">
                  <c:v>2424.5</c:v>
                </c:pt>
                <c:pt idx="18">
                  <c:v>2637.5</c:v>
                </c:pt>
                <c:pt idx="19">
                  <c:v>2676</c:v>
                </c:pt>
                <c:pt idx="20">
                  <c:v>2628</c:v>
                </c:pt>
                <c:pt idx="21">
                  <c:v>2637.5</c:v>
                </c:pt>
                <c:pt idx="22">
                  <c:v>2657</c:v>
                </c:pt>
                <c:pt idx="23">
                  <c:v>2678.5</c:v>
                </c:pt>
                <c:pt idx="24">
                  <c:v>2799.5</c:v>
                </c:pt>
                <c:pt idx="25">
                  <c:v>2857.5</c:v>
                </c:pt>
                <c:pt idx="29">
                  <c:v>3297</c:v>
                </c:pt>
                <c:pt idx="30">
                  <c:v>2488</c:v>
                </c:pt>
                <c:pt idx="31">
                  <c:v>1697</c:v>
                </c:pt>
                <c:pt idx="32">
                  <c:v>881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505056"/>
        <c:axId val="166505448"/>
      </c:lineChart>
      <c:catAx>
        <c:axId val="16650505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6505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05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65050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57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28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28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343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28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670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67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23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619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82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83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E17" sqref="E1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">
        <v>60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">
        <v>148</v>
      </c>
      <c r="E5" s="185"/>
      <c r="F5" s="185"/>
      <c r="G5" s="185"/>
      <c r="H5" s="185"/>
      <c r="I5" s="181" t="s">
        <v>53</v>
      </c>
      <c r="J5" s="181"/>
      <c r="K5" s="181"/>
      <c r="L5" s="186">
        <v>2144</v>
      </c>
      <c r="M5" s="186"/>
      <c r="N5" s="186"/>
      <c r="O5" s="12"/>
      <c r="P5" s="181" t="s">
        <v>57</v>
      </c>
      <c r="Q5" s="181"/>
      <c r="R5" s="181"/>
      <c r="S5" s="184" t="s">
        <v>63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82" t="s">
        <v>155</v>
      </c>
      <c r="E6" s="182"/>
      <c r="F6" s="182"/>
      <c r="G6" s="182"/>
      <c r="H6" s="182"/>
      <c r="I6" s="181" t="s">
        <v>59</v>
      </c>
      <c r="J6" s="181"/>
      <c r="K6" s="181"/>
      <c r="L6" s="187">
        <v>3</v>
      </c>
      <c r="M6" s="187"/>
      <c r="N6" s="187"/>
      <c r="O6" s="42"/>
      <c r="P6" s="181" t="s">
        <v>58</v>
      </c>
      <c r="Q6" s="181"/>
      <c r="R6" s="181"/>
      <c r="S6" s="194">
        <v>44228</v>
      </c>
      <c r="T6" s="194"/>
      <c r="U6" s="194"/>
    </row>
    <row r="7" spans="1:28" ht="7.5" customHeight="1" x14ac:dyDescent="0.2">
      <c r="A7" s="13"/>
      <c r="B7" s="11"/>
      <c r="C7" s="11"/>
      <c r="D7" s="11"/>
      <c r="E7" s="193"/>
      <c r="F7" s="193"/>
      <c r="G7" s="193"/>
      <c r="H7" s="193"/>
      <c r="I7" s="193"/>
      <c r="J7" s="193"/>
      <c r="K7" s="19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15" t="s">
        <v>52</v>
      </c>
      <c r="C9" s="15" t="s">
        <v>0</v>
      </c>
      <c r="D9" s="15" t="s">
        <v>2</v>
      </c>
      <c r="E9" s="16" t="s">
        <v>3</v>
      </c>
      <c r="F9" s="189"/>
      <c r="G9" s="189"/>
      <c r="H9" s="189"/>
      <c r="I9" s="17" t="s">
        <v>52</v>
      </c>
      <c r="J9" s="17" t="s">
        <v>0</v>
      </c>
      <c r="K9" s="15" t="s">
        <v>2</v>
      </c>
      <c r="L9" s="16" t="s">
        <v>3</v>
      </c>
      <c r="M9" s="189"/>
      <c r="N9" s="189"/>
      <c r="O9" s="189"/>
      <c r="P9" s="17" t="s">
        <v>52</v>
      </c>
      <c r="Q9" s="17" t="s">
        <v>0</v>
      </c>
      <c r="R9" s="15" t="s">
        <v>2</v>
      </c>
      <c r="S9" s="16" t="s">
        <v>3</v>
      </c>
      <c r="T9" s="189"/>
      <c r="U9" s="189"/>
    </row>
    <row r="10" spans="1:28" ht="24" customHeight="1" x14ac:dyDescent="0.2">
      <c r="A10" s="18" t="s">
        <v>11</v>
      </c>
      <c r="B10" s="46">
        <v>6</v>
      </c>
      <c r="C10" s="46">
        <v>159</v>
      </c>
      <c r="D10" s="46">
        <v>16</v>
      </c>
      <c r="E10" s="46">
        <v>4</v>
      </c>
      <c r="F10" s="6">
        <f t="shared" ref="F10:F22" si="0">B10*0.5+C10*1+D10*2+E10*2.5</f>
        <v>204</v>
      </c>
      <c r="G10" s="2"/>
      <c r="H10" s="19" t="s">
        <v>4</v>
      </c>
      <c r="I10" s="46">
        <v>8</v>
      </c>
      <c r="J10" s="46">
        <v>170</v>
      </c>
      <c r="K10" s="46">
        <v>4</v>
      </c>
      <c r="L10" s="46">
        <v>7</v>
      </c>
      <c r="M10" s="6">
        <f t="shared" ref="M10:M22" si="1">I10*0.5+J10*1+K10*2+L10*2.5</f>
        <v>199.5</v>
      </c>
      <c r="N10" s="9">
        <f>F20+F21+F22+M10</f>
        <v>807</v>
      </c>
      <c r="O10" s="19" t="s">
        <v>43</v>
      </c>
      <c r="P10" s="46">
        <v>2</v>
      </c>
      <c r="Q10" s="46">
        <v>203</v>
      </c>
      <c r="R10" s="46">
        <v>17</v>
      </c>
      <c r="S10" s="46">
        <v>11</v>
      </c>
      <c r="T10" s="6">
        <f t="shared" ref="T10:T21" si="2">P10*0.5+Q10*1+R10*2+S10*2.5</f>
        <v>265.5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>
        <v>173</v>
      </c>
      <c r="D11" s="46">
        <v>19</v>
      </c>
      <c r="E11" s="46">
        <v>6</v>
      </c>
      <c r="F11" s="6">
        <f t="shared" si="0"/>
        <v>227.5</v>
      </c>
      <c r="G11" s="2"/>
      <c r="H11" s="19" t="s">
        <v>5</v>
      </c>
      <c r="I11" s="46">
        <v>4</v>
      </c>
      <c r="J11" s="46">
        <v>183</v>
      </c>
      <c r="K11" s="46">
        <v>1</v>
      </c>
      <c r="L11" s="46">
        <v>6</v>
      </c>
      <c r="M11" s="6">
        <f t="shared" si="1"/>
        <v>202</v>
      </c>
      <c r="N11" s="9">
        <f>F21+F22+M10+M11</f>
        <v>806</v>
      </c>
      <c r="O11" s="19" t="s">
        <v>44</v>
      </c>
      <c r="P11" s="46">
        <v>2</v>
      </c>
      <c r="Q11" s="46">
        <v>195</v>
      </c>
      <c r="R11" s="46">
        <v>16</v>
      </c>
      <c r="S11" s="46">
        <v>8</v>
      </c>
      <c r="T11" s="6">
        <f t="shared" si="2"/>
        <v>248</v>
      </c>
      <c r="U11" s="2"/>
      <c r="AB11" s="1"/>
    </row>
    <row r="12" spans="1:28" ht="24" customHeight="1" x14ac:dyDescent="0.2">
      <c r="A12" s="18" t="s">
        <v>17</v>
      </c>
      <c r="B12" s="46">
        <v>0</v>
      </c>
      <c r="C12" s="46">
        <v>169</v>
      </c>
      <c r="D12" s="46">
        <v>16</v>
      </c>
      <c r="E12" s="46">
        <v>4</v>
      </c>
      <c r="F12" s="6">
        <f t="shared" si="0"/>
        <v>211</v>
      </c>
      <c r="G12" s="2"/>
      <c r="H12" s="19" t="s">
        <v>6</v>
      </c>
      <c r="I12" s="46">
        <v>5</v>
      </c>
      <c r="J12" s="46">
        <v>169</v>
      </c>
      <c r="K12" s="46">
        <v>6</v>
      </c>
      <c r="L12" s="46">
        <v>7</v>
      </c>
      <c r="M12" s="6">
        <f t="shared" si="1"/>
        <v>201</v>
      </c>
      <c r="N12" s="2">
        <f>F22+M10+M11+M12</f>
        <v>785</v>
      </c>
      <c r="O12" s="19" t="s">
        <v>32</v>
      </c>
      <c r="P12" s="46">
        <v>3</v>
      </c>
      <c r="Q12" s="46">
        <v>170</v>
      </c>
      <c r="R12" s="46">
        <v>14</v>
      </c>
      <c r="S12" s="46">
        <v>6</v>
      </c>
      <c r="T12" s="6">
        <f t="shared" si="2"/>
        <v>214.5</v>
      </c>
      <c r="U12" s="2"/>
      <c r="AB12" s="1"/>
    </row>
    <row r="13" spans="1:28" ht="24" customHeight="1" x14ac:dyDescent="0.2">
      <c r="A13" s="18" t="s">
        <v>19</v>
      </c>
      <c r="B13" s="46">
        <v>9</v>
      </c>
      <c r="C13" s="46">
        <v>187</v>
      </c>
      <c r="D13" s="46">
        <v>18</v>
      </c>
      <c r="E13" s="46">
        <v>7</v>
      </c>
      <c r="F13" s="6">
        <f t="shared" si="0"/>
        <v>245</v>
      </c>
      <c r="G13" s="2">
        <f t="shared" ref="G13:G19" si="3">F10+F11+F12+F13</f>
        <v>887.5</v>
      </c>
      <c r="H13" s="19" t="s">
        <v>7</v>
      </c>
      <c r="I13" s="46">
        <v>3</v>
      </c>
      <c r="J13" s="46">
        <v>152</v>
      </c>
      <c r="K13" s="46">
        <v>7</v>
      </c>
      <c r="L13" s="46">
        <v>4</v>
      </c>
      <c r="M13" s="6">
        <f t="shared" si="1"/>
        <v>177.5</v>
      </c>
      <c r="N13" s="2">
        <f t="shared" ref="N13:N18" si="4">M10+M11+M12+M13</f>
        <v>780</v>
      </c>
      <c r="O13" s="19" t="s">
        <v>33</v>
      </c>
      <c r="P13" s="46">
        <v>1</v>
      </c>
      <c r="Q13" s="46">
        <v>182</v>
      </c>
      <c r="R13" s="46">
        <v>16</v>
      </c>
      <c r="S13" s="46">
        <v>10</v>
      </c>
      <c r="T13" s="6">
        <f t="shared" si="2"/>
        <v>239.5</v>
      </c>
      <c r="U13" s="2">
        <f t="shared" ref="U13:U21" si="5">T10+T11+T12+T13</f>
        <v>967.5</v>
      </c>
      <c r="AB13" s="81">
        <v>241</v>
      </c>
    </row>
    <row r="14" spans="1:28" ht="24" customHeight="1" x14ac:dyDescent="0.2">
      <c r="A14" s="18" t="s">
        <v>21</v>
      </c>
      <c r="B14" s="46">
        <v>2</v>
      </c>
      <c r="C14" s="46">
        <v>145</v>
      </c>
      <c r="D14" s="46">
        <v>16</v>
      </c>
      <c r="E14" s="46">
        <v>5</v>
      </c>
      <c r="F14" s="6">
        <f t="shared" si="0"/>
        <v>190.5</v>
      </c>
      <c r="G14" s="2">
        <f t="shared" si="3"/>
        <v>874</v>
      </c>
      <c r="H14" s="19" t="s">
        <v>9</v>
      </c>
      <c r="I14" s="46">
        <v>1</v>
      </c>
      <c r="J14" s="46">
        <v>144</v>
      </c>
      <c r="K14" s="46">
        <v>7</v>
      </c>
      <c r="L14" s="46">
        <v>10</v>
      </c>
      <c r="M14" s="6">
        <f t="shared" si="1"/>
        <v>183.5</v>
      </c>
      <c r="N14" s="2">
        <f t="shared" si="4"/>
        <v>764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702</v>
      </c>
      <c r="AB14" s="81">
        <v>250</v>
      </c>
    </row>
    <row r="15" spans="1:28" ht="24" customHeight="1" x14ac:dyDescent="0.2">
      <c r="A15" s="18" t="s">
        <v>23</v>
      </c>
      <c r="B15" s="46">
        <v>3</v>
      </c>
      <c r="C15" s="46">
        <v>130</v>
      </c>
      <c r="D15" s="46">
        <v>15</v>
      </c>
      <c r="E15" s="46">
        <v>8</v>
      </c>
      <c r="F15" s="6">
        <f t="shared" si="0"/>
        <v>181.5</v>
      </c>
      <c r="G15" s="2">
        <f t="shared" si="3"/>
        <v>828</v>
      </c>
      <c r="H15" s="19" t="s">
        <v>12</v>
      </c>
      <c r="I15" s="46">
        <v>2</v>
      </c>
      <c r="J15" s="46">
        <v>142</v>
      </c>
      <c r="K15" s="46">
        <v>5</v>
      </c>
      <c r="L15" s="46">
        <v>11</v>
      </c>
      <c r="M15" s="6">
        <f t="shared" si="1"/>
        <v>180.5</v>
      </c>
      <c r="N15" s="2">
        <f t="shared" si="4"/>
        <v>742.5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454</v>
      </c>
      <c r="AB15" s="81">
        <v>262</v>
      </c>
    </row>
    <row r="16" spans="1:28" ht="24" customHeight="1" x14ac:dyDescent="0.2">
      <c r="A16" s="18" t="s">
        <v>39</v>
      </c>
      <c r="B16" s="46">
        <v>1</v>
      </c>
      <c r="C16" s="46">
        <v>143</v>
      </c>
      <c r="D16" s="46">
        <v>11</v>
      </c>
      <c r="E16" s="46">
        <v>4</v>
      </c>
      <c r="F16" s="6">
        <f t="shared" si="0"/>
        <v>175.5</v>
      </c>
      <c r="G16" s="2">
        <f t="shared" si="3"/>
        <v>792.5</v>
      </c>
      <c r="H16" s="19" t="s">
        <v>15</v>
      </c>
      <c r="I16" s="46">
        <v>1</v>
      </c>
      <c r="J16" s="46">
        <v>145</v>
      </c>
      <c r="K16" s="46">
        <v>4</v>
      </c>
      <c r="L16" s="46">
        <v>9</v>
      </c>
      <c r="M16" s="6">
        <f t="shared" si="1"/>
        <v>176</v>
      </c>
      <c r="N16" s="2">
        <f t="shared" si="4"/>
        <v>717.5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239.5</v>
      </c>
      <c r="AB16" s="81">
        <v>270.5</v>
      </c>
    </row>
    <row r="17" spans="1:28" ht="24" customHeight="1" x14ac:dyDescent="0.2">
      <c r="A17" s="18" t="s">
        <v>40</v>
      </c>
      <c r="B17" s="46">
        <v>6</v>
      </c>
      <c r="C17" s="46">
        <v>140</v>
      </c>
      <c r="D17" s="46">
        <v>14</v>
      </c>
      <c r="E17" s="46">
        <v>11</v>
      </c>
      <c r="F17" s="6">
        <f t="shared" si="0"/>
        <v>198.5</v>
      </c>
      <c r="G17" s="2">
        <f t="shared" si="3"/>
        <v>746</v>
      </c>
      <c r="H17" s="19" t="s">
        <v>18</v>
      </c>
      <c r="I17" s="46">
        <v>1</v>
      </c>
      <c r="J17" s="46">
        <v>135</v>
      </c>
      <c r="K17" s="46">
        <v>7</v>
      </c>
      <c r="L17" s="46">
        <v>4</v>
      </c>
      <c r="M17" s="6">
        <f t="shared" si="1"/>
        <v>159.5</v>
      </c>
      <c r="N17" s="2">
        <f t="shared" si="4"/>
        <v>699.5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3</v>
      </c>
      <c r="C18" s="46">
        <v>134</v>
      </c>
      <c r="D18" s="46">
        <v>9</v>
      </c>
      <c r="E18" s="46">
        <v>7</v>
      </c>
      <c r="F18" s="6">
        <f t="shared" si="0"/>
        <v>171</v>
      </c>
      <c r="G18" s="2">
        <f t="shared" si="3"/>
        <v>726.5</v>
      </c>
      <c r="H18" s="19" t="s">
        <v>20</v>
      </c>
      <c r="I18" s="46">
        <v>2</v>
      </c>
      <c r="J18" s="46">
        <v>130</v>
      </c>
      <c r="K18" s="46">
        <v>8</v>
      </c>
      <c r="L18" s="46">
        <v>6</v>
      </c>
      <c r="M18" s="6">
        <f t="shared" si="1"/>
        <v>162</v>
      </c>
      <c r="N18" s="2">
        <f t="shared" si="4"/>
        <v>678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7</v>
      </c>
      <c r="C19" s="47">
        <v>128</v>
      </c>
      <c r="D19" s="47">
        <v>8</v>
      </c>
      <c r="E19" s="47">
        <v>9</v>
      </c>
      <c r="F19" s="7">
        <f t="shared" si="0"/>
        <v>170</v>
      </c>
      <c r="G19" s="3">
        <f t="shared" si="3"/>
        <v>715</v>
      </c>
      <c r="H19" s="20" t="s">
        <v>22</v>
      </c>
      <c r="I19" s="45">
        <v>1</v>
      </c>
      <c r="J19" s="45">
        <v>126</v>
      </c>
      <c r="K19" s="45">
        <v>5</v>
      </c>
      <c r="L19" s="45">
        <v>10</v>
      </c>
      <c r="M19" s="6">
        <f t="shared" si="1"/>
        <v>161.5</v>
      </c>
      <c r="N19" s="2">
        <f>M16+M17+M18+M19</f>
        <v>659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1</v>
      </c>
      <c r="C20" s="45">
        <v>168</v>
      </c>
      <c r="D20" s="45">
        <v>6</v>
      </c>
      <c r="E20" s="45">
        <v>9</v>
      </c>
      <c r="F20" s="8">
        <f t="shared" si="0"/>
        <v>203</v>
      </c>
      <c r="G20" s="35"/>
      <c r="H20" s="19" t="s">
        <v>24</v>
      </c>
      <c r="I20" s="46">
        <v>9</v>
      </c>
      <c r="J20" s="46">
        <v>139</v>
      </c>
      <c r="K20" s="46">
        <v>12</v>
      </c>
      <c r="L20" s="46">
        <v>9</v>
      </c>
      <c r="M20" s="8">
        <f t="shared" si="1"/>
        <v>190</v>
      </c>
      <c r="N20" s="2">
        <f>M17+M18+M19+M20</f>
        <v>673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5</v>
      </c>
      <c r="C21" s="46">
        <v>188</v>
      </c>
      <c r="D21" s="46">
        <v>7</v>
      </c>
      <c r="E21" s="46">
        <v>7</v>
      </c>
      <c r="F21" s="6">
        <f t="shared" si="0"/>
        <v>222</v>
      </c>
      <c r="G21" s="36"/>
      <c r="H21" s="20" t="s">
        <v>25</v>
      </c>
      <c r="I21" s="46">
        <v>5</v>
      </c>
      <c r="J21" s="46">
        <v>130</v>
      </c>
      <c r="K21" s="46">
        <v>10</v>
      </c>
      <c r="L21" s="46">
        <v>6</v>
      </c>
      <c r="M21" s="6">
        <f t="shared" si="1"/>
        <v>167.5</v>
      </c>
      <c r="N21" s="2">
        <f>M18+M19+M20+M21</f>
        <v>681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4</v>
      </c>
      <c r="C22" s="46">
        <v>160</v>
      </c>
      <c r="D22" s="46">
        <v>4</v>
      </c>
      <c r="E22" s="46">
        <v>5</v>
      </c>
      <c r="F22" s="6">
        <f t="shared" si="0"/>
        <v>182.5</v>
      </c>
      <c r="G22" s="2"/>
      <c r="H22" s="21" t="s">
        <v>26</v>
      </c>
      <c r="I22" s="47">
        <v>3</v>
      </c>
      <c r="J22" s="47">
        <v>135</v>
      </c>
      <c r="K22" s="47">
        <v>5</v>
      </c>
      <c r="L22" s="47">
        <v>10</v>
      </c>
      <c r="M22" s="6">
        <f t="shared" si="1"/>
        <v>171.5</v>
      </c>
      <c r="N22" s="3">
        <f>M19+M20+M21+M22</f>
        <v>690.5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4">
        <f>MAX(G13:G19)</f>
        <v>887.5</v>
      </c>
      <c r="H23" s="174" t="s">
        <v>48</v>
      </c>
      <c r="I23" s="175"/>
      <c r="J23" s="167" t="s">
        <v>50</v>
      </c>
      <c r="K23" s="168"/>
      <c r="L23" s="168"/>
      <c r="M23" s="169"/>
      <c r="N23" s="85">
        <f>MAX(N10:N22)</f>
        <v>807</v>
      </c>
      <c r="O23" s="170" t="s">
        <v>49</v>
      </c>
      <c r="P23" s="171"/>
      <c r="Q23" s="176" t="s">
        <v>50</v>
      </c>
      <c r="R23" s="177"/>
      <c r="S23" s="177"/>
      <c r="T23" s="178"/>
      <c r="U23" s="84">
        <f>MAX(U13:U21)</f>
        <v>967.5</v>
      </c>
      <c r="AB23" s="1"/>
    </row>
    <row r="24" spans="1:28" ht="13.5" customHeight="1" x14ac:dyDescent="0.2">
      <c r="A24" s="172"/>
      <c r="B24" s="173"/>
      <c r="C24" s="82" t="s">
        <v>73</v>
      </c>
      <c r="D24" s="86"/>
      <c r="E24" s="86"/>
      <c r="F24" s="87" t="s">
        <v>65</v>
      </c>
      <c r="G24" s="88"/>
      <c r="H24" s="172"/>
      <c r="I24" s="173"/>
      <c r="J24" s="82" t="s">
        <v>73</v>
      </c>
      <c r="K24" s="86"/>
      <c r="L24" s="86"/>
      <c r="M24" s="87" t="s">
        <v>74</v>
      </c>
      <c r="N24" s="88"/>
      <c r="O24" s="172"/>
      <c r="P24" s="173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5" zoomScaleNormal="100" workbookViewId="0">
      <selection activeCell="Y22" sqref="Y2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tr">
        <f>'G-1'!E4:H4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tr">
        <f>'G-1'!D5:H5</f>
        <v>CALLE 45 X CARRERA 44</v>
      </c>
      <c r="E5" s="185"/>
      <c r="F5" s="185"/>
      <c r="G5" s="185"/>
      <c r="H5" s="185"/>
      <c r="I5" s="181" t="s">
        <v>53</v>
      </c>
      <c r="J5" s="181"/>
      <c r="K5" s="181"/>
      <c r="L5" s="186">
        <f>'G-1'!L5:N5</f>
        <v>2144</v>
      </c>
      <c r="M5" s="186"/>
      <c r="N5" s="186"/>
      <c r="O5" s="12"/>
      <c r="P5" s="181" t="s">
        <v>57</v>
      </c>
      <c r="Q5" s="181"/>
      <c r="R5" s="181"/>
      <c r="S5" s="184" t="s">
        <v>61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95" t="s">
        <v>156</v>
      </c>
      <c r="E6" s="195"/>
      <c r="F6" s="195"/>
      <c r="G6" s="195"/>
      <c r="H6" s="195"/>
      <c r="I6" s="181" t="s">
        <v>59</v>
      </c>
      <c r="J6" s="181"/>
      <c r="K6" s="181"/>
      <c r="L6" s="187">
        <v>3</v>
      </c>
      <c r="M6" s="187"/>
      <c r="N6" s="187"/>
      <c r="O6" s="42"/>
      <c r="P6" s="181" t="s">
        <v>58</v>
      </c>
      <c r="Q6" s="181"/>
      <c r="R6" s="181"/>
      <c r="S6" s="194">
        <f>'G-1'!S6:U6</f>
        <v>44228</v>
      </c>
      <c r="T6" s="194"/>
      <c r="U6" s="194"/>
    </row>
    <row r="7" spans="1:28" ht="7.5" customHeight="1" x14ac:dyDescent="0.2">
      <c r="A7" s="13"/>
      <c r="B7" s="11"/>
      <c r="C7" s="11"/>
      <c r="D7" s="11"/>
      <c r="E7" s="193"/>
      <c r="F7" s="193"/>
      <c r="G7" s="193"/>
      <c r="H7" s="193"/>
      <c r="I7" s="193"/>
      <c r="J7" s="193"/>
      <c r="K7" s="19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15" t="s">
        <v>52</v>
      </c>
      <c r="C9" s="15" t="s">
        <v>0</v>
      </c>
      <c r="D9" s="15" t="s">
        <v>2</v>
      </c>
      <c r="E9" s="16" t="s">
        <v>3</v>
      </c>
      <c r="F9" s="189"/>
      <c r="G9" s="189"/>
      <c r="H9" s="189"/>
      <c r="I9" s="17" t="s">
        <v>52</v>
      </c>
      <c r="J9" s="17" t="s">
        <v>0</v>
      </c>
      <c r="K9" s="15" t="s">
        <v>2</v>
      </c>
      <c r="L9" s="16" t="s">
        <v>3</v>
      </c>
      <c r="M9" s="189"/>
      <c r="N9" s="189"/>
      <c r="O9" s="189"/>
      <c r="P9" s="17" t="s">
        <v>52</v>
      </c>
      <c r="Q9" s="17" t="s">
        <v>0</v>
      </c>
      <c r="R9" s="15" t="s">
        <v>2</v>
      </c>
      <c r="S9" s="16" t="s">
        <v>3</v>
      </c>
      <c r="T9" s="189"/>
      <c r="U9" s="189"/>
    </row>
    <row r="10" spans="1:28" ht="24" customHeight="1" x14ac:dyDescent="0.2">
      <c r="A10" s="18" t="s">
        <v>11</v>
      </c>
      <c r="B10" s="46">
        <v>2</v>
      </c>
      <c r="C10" s="46">
        <v>298</v>
      </c>
      <c r="D10" s="46">
        <v>19</v>
      </c>
      <c r="E10" s="46">
        <v>3</v>
      </c>
      <c r="F10" s="6">
        <f t="shared" ref="F10:F22" si="0">B10*0.5+C10*1+D10*2+E10*2.5</f>
        <v>344.5</v>
      </c>
      <c r="G10" s="2"/>
      <c r="H10" s="19" t="s">
        <v>4</v>
      </c>
      <c r="I10" s="46">
        <v>3</v>
      </c>
      <c r="J10" s="46">
        <v>214</v>
      </c>
      <c r="K10" s="46">
        <v>5</v>
      </c>
      <c r="L10" s="46">
        <v>13</v>
      </c>
      <c r="M10" s="6">
        <f t="shared" ref="M10:M22" si="1">I10*0.5+J10*1+K10*2+L10*2.5</f>
        <v>258</v>
      </c>
      <c r="N10" s="9">
        <f>F20+F21+F22+M10</f>
        <v>996.5</v>
      </c>
      <c r="O10" s="19" t="s">
        <v>43</v>
      </c>
      <c r="P10" s="46">
        <v>4</v>
      </c>
      <c r="Q10" s="46">
        <v>207</v>
      </c>
      <c r="R10" s="46">
        <v>19</v>
      </c>
      <c r="S10" s="46">
        <v>4</v>
      </c>
      <c r="T10" s="6">
        <f t="shared" ref="T10:T21" si="2">P10*0.5+Q10*1+R10*2+S10*2.5</f>
        <v>257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>
        <v>283</v>
      </c>
      <c r="D11" s="46">
        <v>17</v>
      </c>
      <c r="E11" s="46">
        <v>6</v>
      </c>
      <c r="F11" s="6">
        <f t="shared" si="0"/>
        <v>334</v>
      </c>
      <c r="G11" s="2"/>
      <c r="H11" s="19" t="s">
        <v>5</v>
      </c>
      <c r="I11" s="46">
        <v>3</v>
      </c>
      <c r="J11" s="46">
        <v>188</v>
      </c>
      <c r="K11" s="46">
        <v>8</v>
      </c>
      <c r="L11" s="46">
        <v>16</v>
      </c>
      <c r="M11" s="6">
        <f t="shared" si="1"/>
        <v>245.5</v>
      </c>
      <c r="N11" s="9">
        <f>F21+F22+M10+M11</f>
        <v>974.5</v>
      </c>
      <c r="O11" s="19" t="s">
        <v>44</v>
      </c>
      <c r="P11" s="46">
        <v>5</v>
      </c>
      <c r="Q11" s="46">
        <v>194</v>
      </c>
      <c r="R11" s="46">
        <v>18</v>
      </c>
      <c r="S11" s="46">
        <v>8</v>
      </c>
      <c r="T11" s="6">
        <f t="shared" si="2"/>
        <v>252.5</v>
      </c>
      <c r="U11" s="2"/>
      <c r="AB11" s="1"/>
    </row>
    <row r="12" spans="1:28" ht="24" customHeight="1" x14ac:dyDescent="0.2">
      <c r="A12" s="18" t="s">
        <v>17</v>
      </c>
      <c r="B12" s="46">
        <v>5</v>
      </c>
      <c r="C12" s="46">
        <v>274</v>
      </c>
      <c r="D12" s="46">
        <v>18</v>
      </c>
      <c r="E12" s="46">
        <v>8</v>
      </c>
      <c r="F12" s="6">
        <f t="shared" si="0"/>
        <v>332.5</v>
      </c>
      <c r="G12" s="2"/>
      <c r="H12" s="19" t="s">
        <v>6</v>
      </c>
      <c r="I12" s="46">
        <v>4</v>
      </c>
      <c r="J12" s="46">
        <v>162</v>
      </c>
      <c r="K12" s="46">
        <v>5</v>
      </c>
      <c r="L12" s="46">
        <v>7</v>
      </c>
      <c r="M12" s="6">
        <f t="shared" si="1"/>
        <v>191.5</v>
      </c>
      <c r="N12" s="2">
        <f>F22+M10+M11+M12</f>
        <v>897.5</v>
      </c>
      <c r="O12" s="19" t="s">
        <v>32</v>
      </c>
      <c r="P12" s="46">
        <v>4</v>
      </c>
      <c r="Q12" s="46">
        <v>224</v>
      </c>
      <c r="R12" s="46">
        <v>14</v>
      </c>
      <c r="S12" s="46">
        <v>5</v>
      </c>
      <c r="T12" s="6">
        <f t="shared" si="2"/>
        <v>266.5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>
        <v>253</v>
      </c>
      <c r="D13" s="46">
        <v>16</v>
      </c>
      <c r="E13" s="46">
        <v>14</v>
      </c>
      <c r="F13" s="6">
        <f t="shared" si="0"/>
        <v>321.5</v>
      </c>
      <c r="G13" s="2">
        <f t="shared" ref="G13:G19" si="3">F10+F11+F12+F13</f>
        <v>1332.5</v>
      </c>
      <c r="H13" s="19" t="s">
        <v>7</v>
      </c>
      <c r="I13" s="46">
        <v>1</v>
      </c>
      <c r="J13" s="46">
        <v>201</v>
      </c>
      <c r="K13" s="46">
        <v>9</v>
      </c>
      <c r="L13" s="46">
        <v>8</v>
      </c>
      <c r="M13" s="6">
        <f t="shared" si="1"/>
        <v>239.5</v>
      </c>
      <c r="N13" s="2">
        <f t="shared" ref="N13:N18" si="4">M10+M11+M12+M13</f>
        <v>934.5</v>
      </c>
      <c r="O13" s="19" t="s">
        <v>33</v>
      </c>
      <c r="P13" s="46">
        <v>6</v>
      </c>
      <c r="Q13" s="46">
        <v>247</v>
      </c>
      <c r="R13" s="46">
        <v>17</v>
      </c>
      <c r="S13" s="46">
        <v>4</v>
      </c>
      <c r="T13" s="6">
        <f t="shared" si="2"/>
        <v>294</v>
      </c>
      <c r="U13" s="2">
        <f t="shared" ref="U13:U21" si="5">T10+T11+T12+T13</f>
        <v>1070</v>
      </c>
      <c r="AB13" s="81">
        <v>212.5</v>
      </c>
    </row>
    <row r="14" spans="1:28" ht="24" customHeight="1" x14ac:dyDescent="0.2">
      <c r="A14" s="18" t="s">
        <v>21</v>
      </c>
      <c r="B14" s="46">
        <v>4</v>
      </c>
      <c r="C14" s="46">
        <v>187</v>
      </c>
      <c r="D14" s="46">
        <v>10</v>
      </c>
      <c r="E14" s="46">
        <v>10</v>
      </c>
      <c r="F14" s="6">
        <f t="shared" si="0"/>
        <v>234</v>
      </c>
      <c r="G14" s="2">
        <f t="shared" si="3"/>
        <v>1222</v>
      </c>
      <c r="H14" s="19" t="s">
        <v>9</v>
      </c>
      <c r="I14" s="46">
        <v>3</v>
      </c>
      <c r="J14" s="46">
        <v>183</v>
      </c>
      <c r="K14" s="46">
        <v>10</v>
      </c>
      <c r="L14" s="46">
        <v>5</v>
      </c>
      <c r="M14" s="6">
        <f t="shared" si="1"/>
        <v>217</v>
      </c>
      <c r="N14" s="2">
        <f t="shared" si="4"/>
        <v>893.5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813</v>
      </c>
      <c r="AB14" s="81">
        <v>226</v>
      </c>
    </row>
    <row r="15" spans="1:28" ht="24" customHeight="1" x14ac:dyDescent="0.2">
      <c r="A15" s="18" t="s">
        <v>23</v>
      </c>
      <c r="B15" s="46">
        <v>6</v>
      </c>
      <c r="C15" s="46">
        <v>193</v>
      </c>
      <c r="D15" s="46">
        <v>12</v>
      </c>
      <c r="E15" s="46">
        <v>8</v>
      </c>
      <c r="F15" s="6">
        <f t="shared" si="0"/>
        <v>240</v>
      </c>
      <c r="G15" s="2">
        <f t="shared" si="3"/>
        <v>1128</v>
      </c>
      <c r="H15" s="19" t="s">
        <v>12</v>
      </c>
      <c r="I15" s="46">
        <v>2</v>
      </c>
      <c r="J15" s="46">
        <v>182</v>
      </c>
      <c r="K15" s="46">
        <v>11</v>
      </c>
      <c r="L15" s="46">
        <v>4</v>
      </c>
      <c r="M15" s="6">
        <f t="shared" si="1"/>
        <v>215</v>
      </c>
      <c r="N15" s="2">
        <f t="shared" si="4"/>
        <v>863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560.5</v>
      </c>
      <c r="AB15" s="81">
        <v>233.5</v>
      </c>
    </row>
    <row r="16" spans="1:28" ht="24" customHeight="1" x14ac:dyDescent="0.2">
      <c r="A16" s="18" t="s">
        <v>39</v>
      </c>
      <c r="B16" s="46">
        <v>4</v>
      </c>
      <c r="C16" s="46">
        <v>181</v>
      </c>
      <c r="D16" s="46">
        <v>10</v>
      </c>
      <c r="E16" s="46">
        <v>4</v>
      </c>
      <c r="F16" s="6">
        <f t="shared" si="0"/>
        <v>213</v>
      </c>
      <c r="G16" s="2">
        <f t="shared" si="3"/>
        <v>1008.5</v>
      </c>
      <c r="H16" s="19" t="s">
        <v>15</v>
      </c>
      <c r="I16" s="46">
        <v>5</v>
      </c>
      <c r="J16" s="46">
        <v>175</v>
      </c>
      <c r="K16" s="46">
        <v>9</v>
      </c>
      <c r="L16" s="46">
        <v>6</v>
      </c>
      <c r="M16" s="6">
        <f t="shared" si="1"/>
        <v>210.5</v>
      </c>
      <c r="N16" s="2">
        <f t="shared" si="4"/>
        <v>882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294</v>
      </c>
      <c r="AB16" s="81">
        <v>234</v>
      </c>
    </row>
    <row r="17" spans="1:28" ht="24" customHeight="1" x14ac:dyDescent="0.2">
      <c r="A17" s="18" t="s">
        <v>40</v>
      </c>
      <c r="B17" s="46">
        <v>4</v>
      </c>
      <c r="C17" s="46">
        <v>188</v>
      </c>
      <c r="D17" s="46">
        <v>10</v>
      </c>
      <c r="E17" s="46">
        <v>11</v>
      </c>
      <c r="F17" s="6">
        <f t="shared" si="0"/>
        <v>237.5</v>
      </c>
      <c r="G17" s="2">
        <f t="shared" si="3"/>
        <v>924.5</v>
      </c>
      <c r="H17" s="19" t="s">
        <v>18</v>
      </c>
      <c r="I17" s="46">
        <v>4</v>
      </c>
      <c r="J17" s="46">
        <v>172</v>
      </c>
      <c r="K17" s="46">
        <v>11</v>
      </c>
      <c r="L17" s="46">
        <v>8</v>
      </c>
      <c r="M17" s="6">
        <f t="shared" si="1"/>
        <v>216</v>
      </c>
      <c r="N17" s="2">
        <f t="shared" si="4"/>
        <v>858.5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</v>
      </c>
      <c r="C18" s="46">
        <v>171</v>
      </c>
      <c r="D18" s="46">
        <v>12</v>
      </c>
      <c r="E18" s="46">
        <v>5</v>
      </c>
      <c r="F18" s="6">
        <f t="shared" si="0"/>
        <v>208.5</v>
      </c>
      <c r="G18" s="2">
        <f t="shared" si="3"/>
        <v>899</v>
      </c>
      <c r="H18" s="19" t="s">
        <v>20</v>
      </c>
      <c r="I18" s="46">
        <v>8</v>
      </c>
      <c r="J18" s="46">
        <v>181</v>
      </c>
      <c r="K18" s="46">
        <v>9</v>
      </c>
      <c r="L18" s="46">
        <v>12</v>
      </c>
      <c r="M18" s="6">
        <f t="shared" si="1"/>
        <v>233</v>
      </c>
      <c r="N18" s="2">
        <f t="shared" si="4"/>
        <v>874.5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</v>
      </c>
      <c r="C19" s="47">
        <v>241</v>
      </c>
      <c r="D19" s="47">
        <v>13</v>
      </c>
      <c r="E19" s="47">
        <v>3</v>
      </c>
      <c r="F19" s="7">
        <f t="shared" si="0"/>
        <v>276.5</v>
      </c>
      <c r="G19" s="3">
        <f t="shared" si="3"/>
        <v>935.5</v>
      </c>
      <c r="H19" s="20" t="s">
        <v>22</v>
      </c>
      <c r="I19" s="45">
        <v>10</v>
      </c>
      <c r="J19" s="45">
        <v>205</v>
      </c>
      <c r="K19" s="45">
        <v>9</v>
      </c>
      <c r="L19" s="45">
        <v>8</v>
      </c>
      <c r="M19" s="6">
        <f t="shared" si="1"/>
        <v>248</v>
      </c>
      <c r="N19" s="2">
        <f>M16+M17+M18+M19</f>
        <v>907.5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5</v>
      </c>
      <c r="C20" s="45">
        <v>224</v>
      </c>
      <c r="D20" s="45">
        <v>8</v>
      </c>
      <c r="E20" s="45">
        <v>10</v>
      </c>
      <c r="F20" s="8">
        <f t="shared" si="0"/>
        <v>267.5</v>
      </c>
      <c r="G20" s="35"/>
      <c r="H20" s="19" t="s">
        <v>24</v>
      </c>
      <c r="I20" s="46">
        <v>4</v>
      </c>
      <c r="J20" s="46">
        <v>174</v>
      </c>
      <c r="K20" s="46">
        <v>12</v>
      </c>
      <c r="L20" s="46">
        <v>7</v>
      </c>
      <c r="M20" s="8">
        <f t="shared" si="1"/>
        <v>217.5</v>
      </c>
      <c r="N20" s="2">
        <f>M17+M18+M19+M20</f>
        <v>914.5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</v>
      </c>
      <c r="C21" s="46">
        <v>215</v>
      </c>
      <c r="D21" s="46">
        <v>7</v>
      </c>
      <c r="E21" s="46">
        <v>15</v>
      </c>
      <c r="F21" s="6">
        <f t="shared" si="0"/>
        <v>268.5</v>
      </c>
      <c r="G21" s="36"/>
      <c r="H21" s="20" t="s">
        <v>25</v>
      </c>
      <c r="I21" s="46">
        <v>8</v>
      </c>
      <c r="J21" s="46">
        <v>219</v>
      </c>
      <c r="K21" s="46">
        <v>13</v>
      </c>
      <c r="L21" s="46">
        <v>10</v>
      </c>
      <c r="M21" s="6">
        <f t="shared" si="1"/>
        <v>274</v>
      </c>
      <c r="N21" s="2">
        <f>M18+M19+M20+M21</f>
        <v>972.5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</v>
      </c>
      <c r="C22" s="46">
        <v>164</v>
      </c>
      <c r="D22" s="46">
        <v>7</v>
      </c>
      <c r="E22" s="46">
        <v>9</v>
      </c>
      <c r="F22" s="6">
        <f t="shared" si="0"/>
        <v>202.5</v>
      </c>
      <c r="G22" s="2"/>
      <c r="H22" s="21" t="s">
        <v>26</v>
      </c>
      <c r="I22" s="47">
        <v>3</v>
      </c>
      <c r="J22" s="47">
        <v>238</v>
      </c>
      <c r="K22" s="47">
        <v>17</v>
      </c>
      <c r="L22" s="47">
        <v>5</v>
      </c>
      <c r="M22" s="6">
        <f t="shared" si="1"/>
        <v>286</v>
      </c>
      <c r="N22" s="3">
        <f>M19+M20+M21+M22</f>
        <v>1025.5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4">
        <f>MAX(G13:G19)</f>
        <v>1332.5</v>
      </c>
      <c r="H23" s="174" t="s">
        <v>48</v>
      </c>
      <c r="I23" s="175"/>
      <c r="J23" s="167" t="s">
        <v>50</v>
      </c>
      <c r="K23" s="168"/>
      <c r="L23" s="168"/>
      <c r="M23" s="169"/>
      <c r="N23" s="85">
        <f>MAX(N10:N22)</f>
        <v>1025.5</v>
      </c>
      <c r="O23" s="170" t="s">
        <v>49</v>
      </c>
      <c r="P23" s="171"/>
      <c r="Q23" s="176" t="s">
        <v>50</v>
      </c>
      <c r="R23" s="177"/>
      <c r="S23" s="177"/>
      <c r="T23" s="178"/>
      <c r="U23" s="84">
        <f>MAX(U13:U21)</f>
        <v>1070</v>
      </c>
      <c r="AB23" s="1"/>
    </row>
    <row r="24" spans="1:28" ht="13.5" customHeight="1" x14ac:dyDescent="0.2">
      <c r="A24" s="172"/>
      <c r="B24" s="173"/>
      <c r="C24" s="82" t="s">
        <v>73</v>
      </c>
      <c r="D24" s="86"/>
      <c r="E24" s="86"/>
      <c r="F24" s="87" t="s">
        <v>65</v>
      </c>
      <c r="G24" s="88"/>
      <c r="H24" s="172"/>
      <c r="I24" s="173"/>
      <c r="J24" s="82" t="s">
        <v>73</v>
      </c>
      <c r="K24" s="86"/>
      <c r="L24" s="86"/>
      <c r="M24" s="87" t="s">
        <v>93</v>
      </c>
      <c r="N24" s="88"/>
      <c r="O24" s="172"/>
      <c r="P24" s="173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 t="s">
        <v>152</v>
      </c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W28" sqref="W2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0" t="s">
        <v>38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8" t="s">
        <v>54</v>
      </c>
      <c r="B4" s="208"/>
      <c r="C4" s="208"/>
      <c r="D4" s="51"/>
      <c r="E4" s="211" t="str">
        <f>'G-1'!E4:H4</f>
        <v>DE OBRA</v>
      </c>
      <c r="F4" s="211"/>
      <c r="G4" s="211"/>
      <c r="H4" s="211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9" t="s">
        <v>56</v>
      </c>
      <c r="B5" s="209"/>
      <c r="C5" s="209"/>
      <c r="D5" s="211" t="str">
        <f>'G-1'!D5:H5</f>
        <v>CALLE 45 X CARRERA 44</v>
      </c>
      <c r="E5" s="211"/>
      <c r="F5" s="211"/>
      <c r="G5" s="211"/>
      <c r="H5" s="211"/>
      <c r="I5" s="209" t="s">
        <v>53</v>
      </c>
      <c r="J5" s="209"/>
      <c r="K5" s="209"/>
      <c r="L5" s="186">
        <f>'G-1'!L5:N5</f>
        <v>2144</v>
      </c>
      <c r="M5" s="186"/>
      <c r="N5" s="186"/>
      <c r="O5" s="50"/>
      <c r="P5" s="209" t="s">
        <v>57</v>
      </c>
      <c r="Q5" s="209"/>
      <c r="R5" s="209"/>
      <c r="S5" s="186" t="s">
        <v>134</v>
      </c>
      <c r="T5" s="186"/>
      <c r="U5" s="186"/>
    </row>
    <row r="6" spans="1:28" ht="12.75" customHeight="1" x14ac:dyDescent="0.2">
      <c r="A6" s="209" t="s">
        <v>55</v>
      </c>
      <c r="B6" s="209"/>
      <c r="C6" s="209"/>
      <c r="D6" s="195" t="s">
        <v>157</v>
      </c>
      <c r="E6" s="195"/>
      <c r="F6" s="195"/>
      <c r="G6" s="195"/>
      <c r="H6" s="195"/>
      <c r="I6" s="209" t="s">
        <v>59</v>
      </c>
      <c r="J6" s="209"/>
      <c r="K6" s="209"/>
      <c r="L6" s="218">
        <v>4</v>
      </c>
      <c r="M6" s="218"/>
      <c r="N6" s="218"/>
      <c r="O6" s="54"/>
      <c r="P6" s="209" t="s">
        <v>58</v>
      </c>
      <c r="Q6" s="209"/>
      <c r="R6" s="209"/>
      <c r="S6" s="212">
        <f>'G-1'!S6:U6</f>
        <v>44228</v>
      </c>
      <c r="T6" s="212"/>
      <c r="U6" s="212"/>
    </row>
    <row r="7" spans="1:28" ht="7.5" customHeight="1" x14ac:dyDescent="0.2">
      <c r="A7" s="55"/>
      <c r="B7" s="49"/>
      <c r="C7" s="49"/>
      <c r="D7" s="49"/>
      <c r="E7" s="219"/>
      <c r="F7" s="219"/>
      <c r="G7" s="219"/>
      <c r="H7" s="219"/>
      <c r="I7" s="219"/>
      <c r="J7" s="219"/>
      <c r="K7" s="21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3" t="s">
        <v>36</v>
      </c>
      <c r="B8" s="215" t="s">
        <v>34</v>
      </c>
      <c r="C8" s="216"/>
      <c r="D8" s="216"/>
      <c r="E8" s="217"/>
      <c r="F8" s="213" t="s">
        <v>35</v>
      </c>
      <c r="G8" s="213" t="s">
        <v>37</v>
      </c>
      <c r="H8" s="213" t="s">
        <v>36</v>
      </c>
      <c r="I8" s="215" t="s">
        <v>34</v>
      </c>
      <c r="J8" s="216"/>
      <c r="K8" s="216"/>
      <c r="L8" s="217"/>
      <c r="M8" s="213" t="s">
        <v>35</v>
      </c>
      <c r="N8" s="213" t="s">
        <v>37</v>
      </c>
      <c r="O8" s="213" t="s">
        <v>36</v>
      </c>
      <c r="P8" s="215" t="s">
        <v>34</v>
      </c>
      <c r="Q8" s="216"/>
      <c r="R8" s="216"/>
      <c r="S8" s="217"/>
      <c r="T8" s="213" t="s">
        <v>35</v>
      </c>
      <c r="U8" s="213" t="s">
        <v>37</v>
      </c>
    </row>
    <row r="9" spans="1:28" ht="12" customHeight="1" x14ac:dyDescent="0.2">
      <c r="A9" s="214"/>
      <c r="B9" s="57" t="s">
        <v>52</v>
      </c>
      <c r="C9" s="57" t="s">
        <v>0</v>
      </c>
      <c r="D9" s="57" t="s">
        <v>2</v>
      </c>
      <c r="E9" s="58" t="s">
        <v>3</v>
      </c>
      <c r="F9" s="214"/>
      <c r="G9" s="214"/>
      <c r="H9" s="214"/>
      <c r="I9" s="59" t="s">
        <v>52</v>
      </c>
      <c r="J9" s="59" t="s">
        <v>0</v>
      </c>
      <c r="K9" s="57" t="s">
        <v>2</v>
      </c>
      <c r="L9" s="58" t="s">
        <v>3</v>
      </c>
      <c r="M9" s="214"/>
      <c r="N9" s="214"/>
      <c r="O9" s="214"/>
      <c r="P9" s="59" t="s">
        <v>52</v>
      </c>
      <c r="Q9" s="59" t="s">
        <v>0</v>
      </c>
      <c r="R9" s="57" t="s">
        <v>2</v>
      </c>
      <c r="S9" s="58" t="s">
        <v>3</v>
      </c>
      <c r="T9" s="214"/>
      <c r="U9" s="214"/>
    </row>
    <row r="10" spans="1:28" ht="24" customHeight="1" x14ac:dyDescent="0.2">
      <c r="A10" s="60" t="s">
        <v>11</v>
      </c>
      <c r="B10" s="61">
        <v>21</v>
      </c>
      <c r="C10" s="61">
        <v>206</v>
      </c>
      <c r="D10" s="61">
        <v>33</v>
      </c>
      <c r="E10" s="61">
        <v>3</v>
      </c>
      <c r="F10" s="62">
        <f t="shared" ref="F10:F22" si="0">B10*0.5+C10*1+D10*2+E10*2.5</f>
        <v>290</v>
      </c>
      <c r="G10" s="63"/>
      <c r="H10" s="64" t="s">
        <v>4</v>
      </c>
      <c r="I10" s="46">
        <v>23</v>
      </c>
      <c r="J10" s="46">
        <v>179</v>
      </c>
      <c r="K10" s="46">
        <v>28</v>
      </c>
      <c r="L10" s="46">
        <v>7</v>
      </c>
      <c r="M10" s="62">
        <v>4</v>
      </c>
      <c r="N10" s="65">
        <v>4</v>
      </c>
      <c r="O10" s="64" t="s">
        <v>43</v>
      </c>
      <c r="P10" s="46">
        <v>12</v>
      </c>
      <c r="Q10" s="46">
        <v>196</v>
      </c>
      <c r="R10" s="46">
        <v>36</v>
      </c>
      <c r="S10" s="46">
        <v>5</v>
      </c>
      <c r="T10" s="62">
        <f t="shared" ref="T10:T21" si="1">P10*0.5+Q10*1+R10*2+S10*2.5</f>
        <v>286.5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17</v>
      </c>
      <c r="C11" s="61">
        <v>172</v>
      </c>
      <c r="D11" s="61">
        <v>38</v>
      </c>
      <c r="E11" s="61">
        <v>2</v>
      </c>
      <c r="F11" s="62">
        <f t="shared" si="0"/>
        <v>261.5</v>
      </c>
      <c r="G11" s="63"/>
      <c r="H11" s="64" t="s">
        <v>5</v>
      </c>
      <c r="I11" s="46">
        <v>25</v>
      </c>
      <c r="J11" s="46">
        <v>201</v>
      </c>
      <c r="K11" s="46">
        <v>27</v>
      </c>
      <c r="L11" s="46">
        <v>9</v>
      </c>
      <c r="M11" s="62">
        <v>5</v>
      </c>
      <c r="N11" s="65">
        <v>5</v>
      </c>
      <c r="O11" s="64" t="s">
        <v>44</v>
      </c>
      <c r="P11" s="46">
        <v>24</v>
      </c>
      <c r="Q11" s="46">
        <v>205</v>
      </c>
      <c r="R11" s="46">
        <v>33</v>
      </c>
      <c r="S11" s="46">
        <v>3</v>
      </c>
      <c r="T11" s="62">
        <f t="shared" si="1"/>
        <v>290.5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32</v>
      </c>
      <c r="C12" s="61">
        <v>268</v>
      </c>
      <c r="D12" s="61">
        <v>41</v>
      </c>
      <c r="E12" s="61">
        <v>2</v>
      </c>
      <c r="F12" s="62">
        <f t="shared" si="0"/>
        <v>371</v>
      </c>
      <c r="G12" s="63"/>
      <c r="H12" s="64" t="s">
        <v>6</v>
      </c>
      <c r="I12" s="46">
        <v>17</v>
      </c>
      <c r="J12" s="46">
        <v>176</v>
      </c>
      <c r="K12" s="46">
        <v>20</v>
      </c>
      <c r="L12" s="46">
        <v>4</v>
      </c>
      <c r="M12" s="62">
        <f t="shared" ref="M12:M22" si="2">I12*0.5+J12*1+K12*2+L12*2.5</f>
        <v>234.5</v>
      </c>
      <c r="N12" s="63">
        <f>F22+M10+M11+M12</f>
        <v>560.5</v>
      </c>
      <c r="O12" s="64" t="s">
        <v>32</v>
      </c>
      <c r="P12" s="46">
        <v>14</v>
      </c>
      <c r="Q12" s="46">
        <v>221</v>
      </c>
      <c r="R12" s="46">
        <v>46</v>
      </c>
      <c r="S12" s="46">
        <v>6</v>
      </c>
      <c r="T12" s="62">
        <f t="shared" si="1"/>
        <v>335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25</v>
      </c>
      <c r="C13" s="61">
        <v>221</v>
      </c>
      <c r="D13" s="61">
        <v>48</v>
      </c>
      <c r="E13" s="61">
        <v>2</v>
      </c>
      <c r="F13" s="62">
        <f t="shared" si="0"/>
        <v>334.5</v>
      </c>
      <c r="G13" s="63">
        <f t="shared" ref="G13:G19" si="3">F10+F11+F12+F13</f>
        <v>1257</v>
      </c>
      <c r="H13" s="64" t="s">
        <v>7</v>
      </c>
      <c r="I13" s="46">
        <v>20</v>
      </c>
      <c r="J13" s="46">
        <v>192</v>
      </c>
      <c r="K13" s="46">
        <v>22</v>
      </c>
      <c r="L13" s="46">
        <v>5</v>
      </c>
      <c r="M13" s="62">
        <f t="shared" si="2"/>
        <v>258.5</v>
      </c>
      <c r="N13" s="63">
        <f t="shared" ref="N13:N18" si="4">M10+M11+M12+M13</f>
        <v>502</v>
      </c>
      <c r="O13" s="64" t="s">
        <v>33</v>
      </c>
      <c r="P13" s="46">
        <v>10</v>
      </c>
      <c r="Q13" s="46">
        <v>247</v>
      </c>
      <c r="R13" s="46">
        <v>44</v>
      </c>
      <c r="S13" s="46">
        <v>3</v>
      </c>
      <c r="T13" s="62">
        <f t="shared" si="1"/>
        <v>347.5</v>
      </c>
      <c r="U13" s="63">
        <f t="shared" ref="U13:U21" si="5">T10+T11+T12+T13</f>
        <v>1259.5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22</v>
      </c>
      <c r="C14" s="61">
        <v>289</v>
      </c>
      <c r="D14" s="61">
        <v>47</v>
      </c>
      <c r="E14" s="61">
        <v>6</v>
      </c>
      <c r="F14" s="62">
        <f t="shared" si="0"/>
        <v>409</v>
      </c>
      <c r="G14" s="63">
        <f t="shared" si="3"/>
        <v>1376</v>
      </c>
      <c r="H14" s="64" t="s">
        <v>9</v>
      </c>
      <c r="I14" s="46">
        <v>16</v>
      </c>
      <c r="J14" s="46">
        <v>201</v>
      </c>
      <c r="K14" s="46">
        <v>25</v>
      </c>
      <c r="L14" s="46">
        <v>4</v>
      </c>
      <c r="M14" s="62">
        <f t="shared" si="2"/>
        <v>269</v>
      </c>
      <c r="N14" s="63">
        <f t="shared" si="4"/>
        <v>767</v>
      </c>
      <c r="O14" s="64" t="s">
        <v>29</v>
      </c>
      <c r="P14" s="45"/>
      <c r="Q14" s="45"/>
      <c r="R14" s="45"/>
      <c r="S14" s="45"/>
      <c r="T14" s="62">
        <f t="shared" si="1"/>
        <v>0</v>
      </c>
      <c r="U14" s="63">
        <f t="shared" si="5"/>
        <v>973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10</v>
      </c>
      <c r="C15" s="61">
        <v>275</v>
      </c>
      <c r="D15" s="61">
        <v>54</v>
      </c>
      <c r="E15" s="61">
        <v>4</v>
      </c>
      <c r="F15" s="62">
        <f t="shared" si="0"/>
        <v>398</v>
      </c>
      <c r="G15" s="63">
        <f t="shared" si="3"/>
        <v>1512.5</v>
      </c>
      <c r="H15" s="64" t="s">
        <v>12</v>
      </c>
      <c r="I15" s="46">
        <v>15</v>
      </c>
      <c r="J15" s="46">
        <v>210</v>
      </c>
      <c r="K15" s="46">
        <v>20</v>
      </c>
      <c r="L15" s="46">
        <v>5</v>
      </c>
      <c r="M15" s="62">
        <f t="shared" si="2"/>
        <v>270</v>
      </c>
      <c r="N15" s="63">
        <f t="shared" si="4"/>
        <v>1032</v>
      </c>
      <c r="O15" s="60" t="s">
        <v>30</v>
      </c>
      <c r="P15" s="46"/>
      <c r="Q15" s="46"/>
      <c r="R15" s="46"/>
      <c r="S15" s="46"/>
      <c r="T15" s="62">
        <f t="shared" si="1"/>
        <v>0</v>
      </c>
      <c r="U15" s="63">
        <f t="shared" si="5"/>
        <v>682.5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20</v>
      </c>
      <c r="C16" s="61">
        <v>244</v>
      </c>
      <c r="D16" s="61">
        <v>55</v>
      </c>
      <c r="E16" s="61">
        <v>6</v>
      </c>
      <c r="F16" s="62">
        <f t="shared" si="0"/>
        <v>379</v>
      </c>
      <c r="G16" s="63">
        <f t="shared" si="3"/>
        <v>1520.5</v>
      </c>
      <c r="H16" s="64" t="s">
        <v>15</v>
      </c>
      <c r="I16" s="46">
        <v>14</v>
      </c>
      <c r="J16" s="46">
        <v>209</v>
      </c>
      <c r="K16" s="46">
        <v>24</v>
      </c>
      <c r="L16" s="46">
        <v>6</v>
      </c>
      <c r="M16" s="62">
        <f t="shared" si="2"/>
        <v>279</v>
      </c>
      <c r="N16" s="63">
        <f t="shared" si="4"/>
        <v>1076.5</v>
      </c>
      <c r="O16" s="64" t="s">
        <v>8</v>
      </c>
      <c r="P16" s="46"/>
      <c r="Q16" s="46"/>
      <c r="R16" s="46"/>
      <c r="S16" s="46"/>
      <c r="T16" s="62">
        <f t="shared" si="1"/>
        <v>0</v>
      </c>
      <c r="U16" s="63">
        <f t="shared" si="5"/>
        <v>347.5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24</v>
      </c>
      <c r="C17" s="61">
        <v>274</v>
      </c>
      <c r="D17" s="61">
        <v>48</v>
      </c>
      <c r="E17" s="61">
        <v>7</v>
      </c>
      <c r="F17" s="62">
        <f t="shared" si="0"/>
        <v>399.5</v>
      </c>
      <c r="G17" s="63">
        <f t="shared" si="3"/>
        <v>1585.5</v>
      </c>
      <c r="H17" s="64" t="s">
        <v>18</v>
      </c>
      <c r="I17" s="46">
        <v>19</v>
      </c>
      <c r="J17" s="46">
        <v>183</v>
      </c>
      <c r="K17" s="46">
        <v>26</v>
      </c>
      <c r="L17" s="46">
        <v>3</v>
      </c>
      <c r="M17" s="62">
        <f t="shared" si="2"/>
        <v>252</v>
      </c>
      <c r="N17" s="63">
        <f t="shared" si="4"/>
        <v>1070</v>
      </c>
      <c r="O17" s="64" t="s">
        <v>10</v>
      </c>
      <c r="P17" s="46"/>
      <c r="Q17" s="46"/>
      <c r="R17" s="46"/>
      <c r="S17" s="46"/>
      <c r="T17" s="62">
        <f t="shared" si="1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17</v>
      </c>
      <c r="C18" s="61">
        <v>257</v>
      </c>
      <c r="D18" s="61">
        <v>46</v>
      </c>
      <c r="E18" s="61">
        <v>5</v>
      </c>
      <c r="F18" s="62">
        <f t="shared" si="0"/>
        <v>370</v>
      </c>
      <c r="G18" s="63">
        <f t="shared" si="3"/>
        <v>1546.5</v>
      </c>
      <c r="H18" s="64" t="s">
        <v>20</v>
      </c>
      <c r="I18" s="46">
        <v>16</v>
      </c>
      <c r="J18" s="46">
        <v>208</v>
      </c>
      <c r="K18" s="46">
        <v>29</v>
      </c>
      <c r="L18" s="46">
        <v>4</v>
      </c>
      <c r="M18" s="62">
        <f t="shared" si="2"/>
        <v>284</v>
      </c>
      <c r="N18" s="63">
        <f t="shared" si="4"/>
        <v>1085</v>
      </c>
      <c r="O18" s="64" t="s">
        <v>13</v>
      </c>
      <c r="P18" s="46"/>
      <c r="Q18" s="46"/>
      <c r="R18" s="46"/>
      <c r="S18" s="46"/>
      <c r="T18" s="62">
        <f t="shared" si="1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18</v>
      </c>
      <c r="C19" s="69">
        <v>253</v>
      </c>
      <c r="D19" s="69">
        <v>45</v>
      </c>
      <c r="E19" s="69">
        <v>6</v>
      </c>
      <c r="F19" s="70">
        <f t="shared" si="0"/>
        <v>367</v>
      </c>
      <c r="G19" s="71">
        <f t="shared" si="3"/>
        <v>1515.5</v>
      </c>
      <c r="H19" s="72" t="s">
        <v>22</v>
      </c>
      <c r="I19" s="45">
        <v>11</v>
      </c>
      <c r="J19" s="45">
        <v>220</v>
      </c>
      <c r="K19" s="45">
        <v>20</v>
      </c>
      <c r="L19" s="45">
        <v>4</v>
      </c>
      <c r="M19" s="62">
        <f t="shared" si="2"/>
        <v>275.5</v>
      </c>
      <c r="N19" s="63">
        <f>M16+M17+M18+M19</f>
        <v>1090.5</v>
      </c>
      <c r="O19" s="64" t="s">
        <v>16</v>
      </c>
      <c r="P19" s="46"/>
      <c r="Q19" s="46"/>
      <c r="R19" s="46"/>
      <c r="S19" s="46"/>
      <c r="T19" s="62">
        <f t="shared" si="1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20</v>
      </c>
      <c r="C20" s="67">
        <v>184</v>
      </c>
      <c r="D20" s="67">
        <v>41</v>
      </c>
      <c r="E20" s="67">
        <v>3</v>
      </c>
      <c r="F20" s="73">
        <f t="shared" si="0"/>
        <v>283.5</v>
      </c>
      <c r="G20" s="74"/>
      <c r="H20" s="64" t="s">
        <v>24</v>
      </c>
      <c r="I20" s="46">
        <v>19</v>
      </c>
      <c r="J20" s="46">
        <v>208</v>
      </c>
      <c r="K20" s="46">
        <v>26</v>
      </c>
      <c r="L20" s="46">
        <v>4</v>
      </c>
      <c r="M20" s="73">
        <f t="shared" si="2"/>
        <v>279.5</v>
      </c>
      <c r="N20" s="63">
        <f>M17+M18+M19+M20</f>
        <v>1091</v>
      </c>
      <c r="O20" s="64" t="s">
        <v>45</v>
      </c>
      <c r="P20" s="45"/>
      <c r="Q20" s="45"/>
      <c r="R20" s="45"/>
      <c r="S20" s="45"/>
      <c r="T20" s="73">
        <f t="shared" si="1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17</v>
      </c>
      <c r="C21" s="61">
        <v>176</v>
      </c>
      <c r="D21" s="61">
        <v>37</v>
      </c>
      <c r="E21" s="61">
        <v>5</v>
      </c>
      <c r="F21" s="62">
        <f t="shared" si="0"/>
        <v>271</v>
      </c>
      <c r="G21" s="75"/>
      <c r="H21" s="72" t="s">
        <v>25</v>
      </c>
      <c r="I21" s="46">
        <v>23</v>
      </c>
      <c r="J21" s="46">
        <v>222</v>
      </c>
      <c r="K21" s="46">
        <v>23</v>
      </c>
      <c r="L21" s="46">
        <v>11</v>
      </c>
      <c r="M21" s="62">
        <f t="shared" si="2"/>
        <v>307</v>
      </c>
      <c r="N21" s="63">
        <f>M18+M19+M20+M21</f>
        <v>1146</v>
      </c>
      <c r="O21" s="68" t="s">
        <v>46</v>
      </c>
      <c r="P21" s="47"/>
      <c r="Q21" s="47"/>
      <c r="R21" s="47"/>
      <c r="S21" s="47"/>
      <c r="T21" s="70">
        <f t="shared" si="1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30</v>
      </c>
      <c r="C22" s="61">
        <v>190</v>
      </c>
      <c r="D22" s="61">
        <v>46</v>
      </c>
      <c r="E22" s="61">
        <v>8</v>
      </c>
      <c r="F22" s="62">
        <f t="shared" si="0"/>
        <v>317</v>
      </c>
      <c r="G22" s="63"/>
      <c r="H22" s="68" t="s">
        <v>26</v>
      </c>
      <c r="I22" s="47">
        <v>16</v>
      </c>
      <c r="J22" s="47">
        <v>200</v>
      </c>
      <c r="K22" s="47">
        <v>32</v>
      </c>
      <c r="L22" s="47">
        <v>3</v>
      </c>
      <c r="M22" s="62">
        <f t="shared" si="2"/>
        <v>279.5</v>
      </c>
      <c r="N22" s="71">
        <f>M19+M20+M21+M22</f>
        <v>1141.5</v>
      </c>
      <c r="O22" s="64"/>
      <c r="P22" s="67"/>
      <c r="Q22" s="161"/>
      <c r="R22" s="161"/>
      <c r="S22" s="161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9" t="s">
        <v>47</v>
      </c>
      <c r="B23" s="200"/>
      <c r="C23" s="205" t="s">
        <v>50</v>
      </c>
      <c r="D23" s="206"/>
      <c r="E23" s="206"/>
      <c r="F23" s="207"/>
      <c r="G23" s="89">
        <f>MAX(G13:G19)</f>
        <v>1585.5</v>
      </c>
      <c r="H23" s="203" t="s">
        <v>48</v>
      </c>
      <c r="I23" s="204"/>
      <c r="J23" s="196" t="s">
        <v>50</v>
      </c>
      <c r="K23" s="197"/>
      <c r="L23" s="197"/>
      <c r="M23" s="198"/>
      <c r="N23" s="90">
        <f>MAX(N10:N22)</f>
        <v>1146</v>
      </c>
      <c r="O23" s="199" t="s">
        <v>49</v>
      </c>
      <c r="P23" s="200"/>
      <c r="Q23" s="205" t="s">
        <v>50</v>
      </c>
      <c r="R23" s="206"/>
      <c r="S23" s="206"/>
      <c r="T23" s="207"/>
      <c r="U23" s="89">
        <f>MAX(U13:U21)</f>
        <v>1259.5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1"/>
      <c r="B24" s="202"/>
      <c r="C24" s="83" t="s">
        <v>73</v>
      </c>
      <c r="D24" s="86"/>
      <c r="E24" s="86"/>
      <c r="F24" s="87" t="s">
        <v>84</v>
      </c>
      <c r="G24" s="88"/>
      <c r="H24" s="201"/>
      <c r="I24" s="202"/>
      <c r="J24" s="83" t="s">
        <v>73</v>
      </c>
      <c r="K24" s="86"/>
      <c r="L24" s="86"/>
      <c r="M24" s="87" t="s">
        <v>71</v>
      </c>
      <c r="N24" s="88"/>
      <c r="O24" s="201"/>
      <c r="P24" s="202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24" sqref="X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0" t="s">
        <v>38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8" t="s">
        <v>54</v>
      </c>
      <c r="B4" s="208"/>
      <c r="C4" s="208"/>
      <c r="D4" s="51"/>
      <c r="E4" s="211" t="str">
        <f>'G-1'!E4:H4</f>
        <v>DE OBRA</v>
      </c>
      <c r="F4" s="211"/>
      <c r="G4" s="211"/>
      <c r="H4" s="211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9" t="s">
        <v>56</v>
      </c>
      <c r="B5" s="209"/>
      <c r="C5" s="209"/>
      <c r="D5" s="211" t="str">
        <f>'G-1'!D5:H5</f>
        <v>CALLE 45 X CARRERA 44</v>
      </c>
      <c r="E5" s="211"/>
      <c r="F5" s="211"/>
      <c r="G5" s="211"/>
      <c r="H5" s="211"/>
      <c r="I5" s="209" t="s">
        <v>53</v>
      </c>
      <c r="J5" s="209"/>
      <c r="K5" s="209"/>
      <c r="L5" s="186">
        <f>'G-1'!L5:N5</f>
        <v>2144</v>
      </c>
      <c r="M5" s="186"/>
      <c r="N5" s="186"/>
      <c r="O5" s="50"/>
      <c r="P5" s="209" t="s">
        <v>57</v>
      </c>
      <c r="Q5" s="209"/>
      <c r="R5" s="209"/>
      <c r="S5" s="186" t="s">
        <v>150</v>
      </c>
      <c r="T5" s="186"/>
      <c r="U5" s="186"/>
    </row>
    <row r="6" spans="1:28" ht="12.75" customHeight="1" x14ac:dyDescent="0.2">
      <c r="A6" s="209" t="s">
        <v>55</v>
      </c>
      <c r="B6" s="209"/>
      <c r="C6" s="209"/>
      <c r="D6" s="195" t="s">
        <v>149</v>
      </c>
      <c r="E6" s="195"/>
      <c r="F6" s="195"/>
      <c r="G6" s="195"/>
      <c r="H6" s="195"/>
      <c r="I6" s="209" t="s">
        <v>59</v>
      </c>
      <c r="J6" s="209"/>
      <c r="K6" s="209"/>
      <c r="L6" s="218">
        <v>1</v>
      </c>
      <c r="M6" s="218"/>
      <c r="N6" s="218"/>
      <c r="O6" s="54"/>
      <c r="P6" s="209" t="s">
        <v>58</v>
      </c>
      <c r="Q6" s="209"/>
      <c r="R6" s="209"/>
      <c r="S6" s="212">
        <f>'G-1'!S6:U6</f>
        <v>44228</v>
      </c>
      <c r="T6" s="212"/>
      <c r="U6" s="212"/>
    </row>
    <row r="7" spans="1:28" ht="7.5" customHeight="1" x14ac:dyDescent="0.2">
      <c r="A7" s="55"/>
      <c r="B7" s="49"/>
      <c r="C7" s="49"/>
      <c r="D7" s="49"/>
      <c r="E7" s="219"/>
      <c r="F7" s="219"/>
      <c r="G7" s="219"/>
      <c r="H7" s="219"/>
      <c r="I7" s="219"/>
      <c r="J7" s="219"/>
      <c r="K7" s="21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3" t="s">
        <v>36</v>
      </c>
      <c r="B8" s="220" t="s">
        <v>151</v>
      </c>
      <c r="C8" s="222"/>
      <c r="D8" s="222"/>
      <c r="E8" s="221"/>
      <c r="F8" s="213" t="s">
        <v>35</v>
      </c>
      <c r="G8" s="213" t="s">
        <v>37</v>
      </c>
      <c r="H8" s="213" t="s">
        <v>36</v>
      </c>
      <c r="I8" s="220" t="s">
        <v>151</v>
      </c>
      <c r="J8" s="222"/>
      <c r="K8" s="222"/>
      <c r="L8" s="221"/>
      <c r="M8" s="213" t="s">
        <v>35</v>
      </c>
      <c r="N8" s="213" t="s">
        <v>37</v>
      </c>
      <c r="O8" s="213" t="s">
        <v>36</v>
      </c>
      <c r="P8" s="220" t="s">
        <v>151</v>
      </c>
      <c r="Q8" s="222"/>
      <c r="R8" s="222"/>
      <c r="S8" s="221"/>
      <c r="T8" s="213" t="s">
        <v>35</v>
      </c>
      <c r="U8" s="213" t="s">
        <v>37</v>
      </c>
    </row>
    <row r="9" spans="1:28" ht="12" customHeight="1" x14ac:dyDescent="0.2">
      <c r="A9" s="214"/>
      <c r="B9" s="220">
        <v>1</v>
      </c>
      <c r="C9" s="221"/>
      <c r="D9" s="220">
        <v>2</v>
      </c>
      <c r="E9" s="221"/>
      <c r="F9" s="214"/>
      <c r="G9" s="214"/>
      <c r="H9" s="214"/>
      <c r="I9" s="220">
        <v>1</v>
      </c>
      <c r="J9" s="221"/>
      <c r="K9" s="220">
        <v>2</v>
      </c>
      <c r="L9" s="221"/>
      <c r="M9" s="214"/>
      <c r="N9" s="214"/>
      <c r="O9" s="214"/>
      <c r="P9" s="220">
        <v>1</v>
      </c>
      <c r="Q9" s="221"/>
      <c r="R9" s="220">
        <v>2</v>
      </c>
      <c r="S9" s="221"/>
      <c r="T9" s="214"/>
      <c r="U9" s="214"/>
    </row>
    <row r="10" spans="1:28" ht="24" customHeight="1" x14ac:dyDescent="0.2">
      <c r="A10" s="60" t="s">
        <v>11</v>
      </c>
      <c r="B10" s="223">
        <v>13</v>
      </c>
      <c r="C10" s="224"/>
      <c r="D10" s="223">
        <v>11</v>
      </c>
      <c r="E10" s="224"/>
      <c r="F10" s="62">
        <f t="shared" ref="F10:F22" si="0">B10*0.5+C10*1+D10*2+E10*2.5</f>
        <v>28.5</v>
      </c>
      <c r="G10" s="63"/>
      <c r="H10" s="64" t="s">
        <v>4</v>
      </c>
      <c r="I10" s="227">
        <v>5</v>
      </c>
      <c r="J10" s="228"/>
      <c r="K10" s="227">
        <v>3</v>
      </c>
      <c r="L10" s="228"/>
      <c r="M10" s="62">
        <f t="shared" ref="M10:M22" si="1">I10*0.5+J10*1+K10*2+L10*2.5</f>
        <v>8.5</v>
      </c>
      <c r="N10" s="65">
        <f>F20+F21+F22+M10</f>
        <v>31.5</v>
      </c>
      <c r="O10" s="64" t="s">
        <v>43</v>
      </c>
      <c r="P10" s="227">
        <v>1</v>
      </c>
      <c r="Q10" s="228"/>
      <c r="R10" s="227">
        <v>4</v>
      </c>
      <c r="S10" s="228"/>
      <c r="T10" s="62">
        <f t="shared" ref="T10:T21" si="2">P10*0.5+Q10*1+R10*2+S10*2.5</f>
        <v>8.5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223">
        <v>11</v>
      </c>
      <c r="C11" s="224"/>
      <c r="D11" s="223">
        <v>15</v>
      </c>
      <c r="E11" s="224"/>
      <c r="F11" s="62">
        <f t="shared" si="0"/>
        <v>35.5</v>
      </c>
      <c r="G11" s="63"/>
      <c r="H11" s="64" t="s">
        <v>5</v>
      </c>
      <c r="I11" s="227">
        <v>3</v>
      </c>
      <c r="J11" s="228"/>
      <c r="K11" s="227">
        <v>3</v>
      </c>
      <c r="L11" s="228"/>
      <c r="M11" s="62">
        <f t="shared" si="1"/>
        <v>7.5</v>
      </c>
      <c r="N11" s="65">
        <f>F21+F22+M10+M11</f>
        <v>28.5</v>
      </c>
      <c r="O11" s="64" t="s">
        <v>44</v>
      </c>
      <c r="P11" s="227">
        <v>2</v>
      </c>
      <c r="Q11" s="228"/>
      <c r="R11" s="227">
        <v>2</v>
      </c>
      <c r="S11" s="228"/>
      <c r="T11" s="62">
        <f t="shared" si="2"/>
        <v>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223">
        <v>13</v>
      </c>
      <c r="C12" s="224"/>
      <c r="D12" s="223">
        <v>10</v>
      </c>
      <c r="E12" s="224"/>
      <c r="F12" s="62">
        <f t="shared" si="0"/>
        <v>26.5</v>
      </c>
      <c r="G12" s="63"/>
      <c r="H12" s="64" t="s">
        <v>6</v>
      </c>
      <c r="I12" s="227">
        <v>4</v>
      </c>
      <c r="J12" s="228"/>
      <c r="K12" s="227">
        <v>3</v>
      </c>
      <c r="L12" s="228"/>
      <c r="M12" s="62">
        <f t="shared" si="1"/>
        <v>8</v>
      </c>
      <c r="N12" s="63">
        <f>F22+M10+M11+M12</f>
        <v>31.5</v>
      </c>
      <c r="O12" s="64" t="s">
        <v>32</v>
      </c>
      <c r="P12" s="227">
        <v>5</v>
      </c>
      <c r="Q12" s="228"/>
      <c r="R12" s="227">
        <v>5</v>
      </c>
      <c r="S12" s="228"/>
      <c r="T12" s="62">
        <f t="shared" si="2"/>
        <v>12.5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223">
        <v>11</v>
      </c>
      <c r="C13" s="224"/>
      <c r="D13" s="223">
        <v>11</v>
      </c>
      <c r="E13" s="224"/>
      <c r="F13" s="62">
        <f t="shared" si="0"/>
        <v>27.5</v>
      </c>
      <c r="G13" s="63">
        <f t="shared" ref="G13:G19" si="3">F10+F11+F12+F13</f>
        <v>118</v>
      </c>
      <c r="H13" s="64" t="s">
        <v>7</v>
      </c>
      <c r="I13" s="227">
        <v>6</v>
      </c>
      <c r="J13" s="228"/>
      <c r="K13" s="227">
        <v>6</v>
      </c>
      <c r="L13" s="228"/>
      <c r="M13" s="62">
        <f t="shared" si="1"/>
        <v>15</v>
      </c>
      <c r="N13" s="63">
        <f t="shared" ref="N13:N18" si="4">M10+M11+M12+M13</f>
        <v>39</v>
      </c>
      <c r="O13" s="64" t="s">
        <v>33</v>
      </c>
      <c r="P13" s="227">
        <v>4</v>
      </c>
      <c r="Q13" s="228"/>
      <c r="R13" s="227">
        <v>7</v>
      </c>
      <c r="S13" s="228"/>
      <c r="T13" s="62">
        <f t="shared" si="2"/>
        <v>16</v>
      </c>
      <c r="U13" s="63">
        <f t="shared" ref="U13:U21" si="5">T10+T11+T12+T13</f>
        <v>42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223">
        <v>10</v>
      </c>
      <c r="C14" s="224"/>
      <c r="D14" s="223">
        <v>11</v>
      </c>
      <c r="E14" s="224"/>
      <c r="F14" s="62">
        <f t="shared" si="0"/>
        <v>27</v>
      </c>
      <c r="G14" s="63">
        <f t="shared" si="3"/>
        <v>116.5</v>
      </c>
      <c r="H14" s="64" t="s">
        <v>9</v>
      </c>
      <c r="I14" s="227">
        <v>4</v>
      </c>
      <c r="J14" s="228"/>
      <c r="K14" s="227">
        <v>3</v>
      </c>
      <c r="L14" s="228"/>
      <c r="M14" s="62">
        <f t="shared" si="1"/>
        <v>8</v>
      </c>
      <c r="N14" s="63">
        <f t="shared" si="4"/>
        <v>38.5</v>
      </c>
      <c r="O14" s="64" t="s">
        <v>29</v>
      </c>
      <c r="P14" s="227">
        <v>5</v>
      </c>
      <c r="Q14" s="228"/>
      <c r="R14" s="227">
        <v>8</v>
      </c>
      <c r="S14" s="228"/>
      <c r="T14" s="62">
        <f t="shared" si="2"/>
        <v>18.5</v>
      </c>
      <c r="U14" s="63">
        <f t="shared" si="5"/>
        <v>52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223">
        <v>6</v>
      </c>
      <c r="C15" s="224"/>
      <c r="D15" s="223">
        <v>3</v>
      </c>
      <c r="E15" s="224"/>
      <c r="F15" s="62">
        <f t="shared" si="0"/>
        <v>9</v>
      </c>
      <c r="G15" s="63">
        <f t="shared" si="3"/>
        <v>90</v>
      </c>
      <c r="H15" s="64" t="s">
        <v>12</v>
      </c>
      <c r="I15" s="227">
        <v>4</v>
      </c>
      <c r="J15" s="228"/>
      <c r="K15" s="227">
        <v>4</v>
      </c>
      <c r="L15" s="228"/>
      <c r="M15" s="62">
        <f t="shared" si="1"/>
        <v>10</v>
      </c>
      <c r="N15" s="63">
        <f t="shared" si="4"/>
        <v>41</v>
      </c>
      <c r="O15" s="60" t="s">
        <v>30</v>
      </c>
      <c r="P15" s="227">
        <v>10</v>
      </c>
      <c r="Q15" s="228"/>
      <c r="R15" s="227">
        <v>15</v>
      </c>
      <c r="S15" s="228"/>
      <c r="T15" s="62">
        <f t="shared" si="2"/>
        <v>35</v>
      </c>
      <c r="U15" s="63">
        <f t="shared" si="5"/>
        <v>82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223">
        <v>8</v>
      </c>
      <c r="C16" s="224"/>
      <c r="D16" s="223">
        <v>4</v>
      </c>
      <c r="E16" s="224"/>
      <c r="F16" s="62">
        <f t="shared" si="0"/>
        <v>12</v>
      </c>
      <c r="G16" s="63">
        <f t="shared" si="3"/>
        <v>75.5</v>
      </c>
      <c r="H16" s="64" t="s">
        <v>15</v>
      </c>
      <c r="I16" s="227">
        <v>5</v>
      </c>
      <c r="J16" s="228"/>
      <c r="K16" s="227">
        <v>6</v>
      </c>
      <c r="L16" s="228"/>
      <c r="M16" s="62">
        <f t="shared" si="1"/>
        <v>14.5</v>
      </c>
      <c r="N16" s="63">
        <f t="shared" si="4"/>
        <v>47.5</v>
      </c>
      <c r="O16" s="64" t="s">
        <v>8</v>
      </c>
      <c r="P16" s="227">
        <v>11</v>
      </c>
      <c r="Q16" s="228"/>
      <c r="R16" s="227">
        <v>7</v>
      </c>
      <c r="S16" s="228"/>
      <c r="T16" s="62">
        <f t="shared" si="2"/>
        <v>19.5</v>
      </c>
      <c r="U16" s="63">
        <f t="shared" si="5"/>
        <v>89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223">
        <v>5</v>
      </c>
      <c r="C17" s="224"/>
      <c r="D17" s="223">
        <v>5</v>
      </c>
      <c r="E17" s="224"/>
      <c r="F17" s="62">
        <f t="shared" si="0"/>
        <v>12.5</v>
      </c>
      <c r="G17" s="63">
        <f t="shared" si="3"/>
        <v>60.5</v>
      </c>
      <c r="H17" s="64" t="s">
        <v>18</v>
      </c>
      <c r="I17" s="227">
        <v>5</v>
      </c>
      <c r="J17" s="228"/>
      <c r="K17" s="227">
        <v>7</v>
      </c>
      <c r="L17" s="228"/>
      <c r="M17" s="62">
        <f t="shared" si="1"/>
        <v>16.5</v>
      </c>
      <c r="N17" s="63">
        <f t="shared" si="4"/>
        <v>49</v>
      </c>
      <c r="O17" s="64" t="s">
        <v>10</v>
      </c>
      <c r="P17" s="227">
        <v>6</v>
      </c>
      <c r="Q17" s="228"/>
      <c r="R17" s="227">
        <v>9</v>
      </c>
      <c r="S17" s="228"/>
      <c r="T17" s="62">
        <f t="shared" si="2"/>
        <v>21</v>
      </c>
      <c r="U17" s="63">
        <f t="shared" si="5"/>
        <v>94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223">
        <v>5</v>
      </c>
      <c r="C18" s="224"/>
      <c r="D18" s="223">
        <v>2</v>
      </c>
      <c r="E18" s="224"/>
      <c r="F18" s="62">
        <f t="shared" si="0"/>
        <v>6.5</v>
      </c>
      <c r="G18" s="63">
        <f t="shared" si="3"/>
        <v>40</v>
      </c>
      <c r="H18" s="64" t="s">
        <v>20</v>
      </c>
      <c r="I18" s="227">
        <v>3</v>
      </c>
      <c r="J18" s="228"/>
      <c r="K18" s="227">
        <v>4</v>
      </c>
      <c r="L18" s="228"/>
      <c r="M18" s="62">
        <f t="shared" si="1"/>
        <v>9.5</v>
      </c>
      <c r="N18" s="63">
        <f t="shared" si="4"/>
        <v>50.5</v>
      </c>
      <c r="O18" s="64" t="s">
        <v>13</v>
      </c>
      <c r="P18" s="227">
        <v>6</v>
      </c>
      <c r="Q18" s="228"/>
      <c r="R18" s="227">
        <v>7</v>
      </c>
      <c r="S18" s="228"/>
      <c r="T18" s="62">
        <f t="shared" si="2"/>
        <v>17</v>
      </c>
      <c r="U18" s="63">
        <f t="shared" si="5"/>
        <v>92.5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225">
        <v>2</v>
      </c>
      <c r="C19" s="226"/>
      <c r="D19" s="225">
        <v>3</v>
      </c>
      <c r="E19" s="226"/>
      <c r="F19" s="70">
        <f t="shared" si="0"/>
        <v>7</v>
      </c>
      <c r="G19" s="71">
        <f t="shared" si="3"/>
        <v>38</v>
      </c>
      <c r="H19" s="72" t="s">
        <v>22</v>
      </c>
      <c r="I19" s="227">
        <v>2</v>
      </c>
      <c r="J19" s="228"/>
      <c r="K19" s="227">
        <v>5</v>
      </c>
      <c r="L19" s="228"/>
      <c r="M19" s="62">
        <f t="shared" si="1"/>
        <v>11</v>
      </c>
      <c r="N19" s="63">
        <f>M16+M17+M18+M19</f>
        <v>51.5</v>
      </c>
      <c r="O19" s="64" t="s">
        <v>16</v>
      </c>
      <c r="P19" s="227">
        <v>11</v>
      </c>
      <c r="Q19" s="228"/>
      <c r="R19" s="227">
        <v>11</v>
      </c>
      <c r="S19" s="228"/>
      <c r="T19" s="62">
        <f t="shared" si="2"/>
        <v>27.5</v>
      </c>
      <c r="U19" s="63">
        <f t="shared" si="5"/>
        <v>85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231">
        <v>5</v>
      </c>
      <c r="C20" s="232"/>
      <c r="D20" s="231">
        <v>4</v>
      </c>
      <c r="E20" s="232"/>
      <c r="F20" s="73">
        <f t="shared" si="0"/>
        <v>10.5</v>
      </c>
      <c r="G20" s="74"/>
      <c r="H20" s="64" t="s">
        <v>24</v>
      </c>
      <c r="I20" s="227">
        <v>4</v>
      </c>
      <c r="J20" s="228"/>
      <c r="K20" s="227">
        <v>3</v>
      </c>
      <c r="L20" s="228"/>
      <c r="M20" s="73">
        <f t="shared" si="1"/>
        <v>8</v>
      </c>
      <c r="N20" s="63">
        <f>M17+M18+M19+M20</f>
        <v>45</v>
      </c>
      <c r="O20" s="64" t="s">
        <v>45</v>
      </c>
      <c r="P20" s="227">
        <v>6</v>
      </c>
      <c r="Q20" s="228"/>
      <c r="R20" s="227">
        <v>3</v>
      </c>
      <c r="S20" s="228"/>
      <c r="T20" s="73">
        <f t="shared" si="2"/>
        <v>9</v>
      </c>
      <c r="U20" s="63">
        <f t="shared" si="5"/>
        <v>74.5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223">
        <v>2</v>
      </c>
      <c r="C21" s="224"/>
      <c r="D21" s="223">
        <v>2</v>
      </c>
      <c r="E21" s="224"/>
      <c r="F21" s="62">
        <f t="shared" si="0"/>
        <v>5</v>
      </c>
      <c r="G21" s="75"/>
      <c r="H21" s="72" t="s">
        <v>25</v>
      </c>
      <c r="I21" s="227">
        <v>1</v>
      </c>
      <c r="J21" s="228"/>
      <c r="K21" s="227">
        <v>6</v>
      </c>
      <c r="L21" s="228"/>
      <c r="M21" s="62">
        <f t="shared" si="1"/>
        <v>12.5</v>
      </c>
      <c r="N21" s="63">
        <f>M18+M19+M20+M21</f>
        <v>41</v>
      </c>
      <c r="O21" s="68" t="s">
        <v>46</v>
      </c>
      <c r="P21" s="229">
        <v>10</v>
      </c>
      <c r="Q21" s="230"/>
      <c r="R21" s="229">
        <v>8</v>
      </c>
      <c r="S21" s="230"/>
      <c r="T21" s="70">
        <f t="shared" si="2"/>
        <v>21</v>
      </c>
      <c r="U21" s="71">
        <f t="shared" si="5"/>
        <v>74.5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223">
        <v>3</v>
      </c>
      <c r="C22" s="224"/>
      <c r="D22" s="223">
        <v>3</v>
      </c>
      <c r="E22" s="224"/>
      <c r="F22" s="62">
        <f t="shared" si="0"/>
        <v>7.5</v>
      </c>
      <c r="G22" s="63"/>
      <c r="H22" s="68" t="s">
        <v>26</v>
      </c>
      <c r="I22" s="229">
        <v>3</v>
      </c>
      <c r="J22" s="230"/>
      <c r="K22" s="229">
        <v>2</v>
      </c>
      <c r="L22" s="230"/>
      <c r="M22" s="62">
        <f t="shared" si="1"/>
        <v>5.5</v>
      </c>
      <c r="N22" s="71">
        <f>M19+M20+M21+M22</f>
        <v>37</v>
      </c>
      <c r="O22" s="64"/>
      <c r="P22" s="231"/>
      <c r="Q22" s="232"/>
      <c r="R22" s="231"/>
      <c r="S22" s="232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9" t="s">
        <v>47</v>
      </c>
      <c r="B23" s="200"/>
      <c r="C23" s="205" t="s">
        <v>50</v>
      </c>
      <c r="D23" s="206"/>
      <c r="E23" s="206"/>
      <c r="F23" s="207"/>
      <c r="G23" s="89">
        <f>MAX(G13:G19)</f>
        <v>118</v>
      </c>
      <c r="H23" s="203" t="s">
        <v>48</v>
      </c>
      <c r="I23" s="204"/>
      <c r="J23" s="196" t="s">
        <v>50</v>
      </c>
      <c r="K23" s="197"/>
      <c r="L23" s="197"/>
      <c r="M23" s="198"/>
      <c r="N23" s="90">
        <f>MAX(N10:N22)</f>
        <v>51.5</v>
      </c>
      <c r="O23" s="199" t="s">
        <v>49</v>
      </c>
      <c r="P23" s="200"/>
      <c r="Q23" s="205" t="s">
        <v>50</v>
      </c>
      <c r="R23" s="206"/>
      <c r="S23" s="206"/>
      <c r="T23" s="207"/>
      <c r="U23" s="89">
        <f>MAX(U13:U21)</f>
        <v>94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1"/>
      <c r="B24" s="202"/>
      <c r="C24" s="83" t="s">
        <v>73</v>
      </c>
      <c r="D24" s="86"/>
      <c r="E24" s="86"/>
      <c r="F24" s="87" t="s">
        <v>65</v>
      </c>
      <c r="G24" s="88"/>
      <c r="H24" s="201"/>
      <c r="I24" s="202"/>
      <c r="J24" s="83" t="s">
        <v>73</v>
      </c>
      <c r="K24" s="86"/>
      <c r="L24" s="86"/>
      <c r="M24" s="87" t="s">
        <v>90</v>
      </c>
      <c r="N24" s="88"/>
      <c r="O24" s="201"/>
      <c r="P24" s="202"/>
      <c r="Q24" s="83" t="s">
        <v>73</v>
      </c>
      <c r="R24" s="86"/>
      <c r="S24" s="86"/>
      <c r="T24" s="87" t="s">
        <v>86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119">
    <mergeCell ref="R22:S22"/>
    <mergeCell ref="P22:Q22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P16:Q16"/>
    <mergeCell ref="P17:Q17"/>
    <mergeCell ref="P10:Q10"/>
    <mergeCell ref="P11:Q11"/>
    <mergeCell ref="P12:Q12"/>
    <mergeCell ref="P13:Q13"/>
    <mergeCell ref="P14:Q14"/>
    <mergeCell ref="P15:Q15"/>
    <mergeCell ref="R19:S19"/>
    <mergeCell ref="R20:S20"/>
    <mergeCell ref="R21:S21"/>
    <mergeCell ref="P18:Q18"/>
    <mergeCell ref="P19:Q19"/>
    <mergeCell ref="P20:Q20"/>
    <mergeCell ref="P21:Q21"/>
    <mergeCell ref="I22:J22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B17:C17"/>
    <mergeCell ref="B18:C18"/>
    <mergeCell ref="B19:C19"/>
    <mergeCell ref="K21:L21"/>
    <mergeCell ref="K22:L22"/>
    <mergeCell ref="D13:E13"/>
    <mergeCell ref="D14:E14"/>
    <mergeCell ref="D15:E15"/>
    <mergeCell ref="D16:E16"/>
    <mergeCell ref="B14:C14"/>
    <mergeCell ref="B15:C15"/>
    <mergeCell ref="B16:C16"/>
    <mergeCell ref="D17:E17"/>
    <mergeCell ref="D18:E18"/>
    <mergeCell ref="K19:L19"/>
    <mergeCell ref="K20:L20"/>
    <mergeCell ref="D19:E19"/>
    <mergeCell ref="D20:E20"/>
    <mergeCell ref="D21:E21"/>
    <mergeCell ref="D22:E22"/>
    <mergeCell ref="B20:C20"/>
    <mergeCell ref="B21:C21"/>
    <mergeCell ref="B22:C22"/>
    <mergeCell ref="A26:E26"/>
    <mergeCell ref="B9:C9"/>
    <mergeCell ref="D9:E9"/>
    <mergeCell ref="I9:J9"/>
    <mergeCell ref="K9:L9"/>
    <mergeCell ref="P9:Q9"/>
    <mergeCell ref="B10:C10"/>
    <mergeCell ref="B11:C11"/>
    <mergeCell ref="B12:C12"/>
    <mergeCell ref="B13:C13"/>
    <mergeCell ref="A23:B24"/>
    <mergeCell ref="C23:F23"/>
    <mergeCell ref="H23:I24"/>
    <mergeCell ref="J23:M23"/>
    <mergeCell ref="O23:P24"/>
    <mergeCell ref="Q23:T23"/>
    <mergeCell ref="M8:M9"/>
    <mergeCell ref="N8:N9"/>
    <mergeCell ref="O8:O9"/>
    <mergeCell ref="P8:S8"/>
    <mergeCell ref="T8:T9"/>
    <mergeCell ref="D10:E10"/>
    <mergeCell ref="D11:E11"/>
    <mergeCell ref="D12:E12"/>
    <mergeCell ref="U8:U9"/>
    <mergeCell ref="R9:S9"/>
    <mergeCell ref="E7:K7"/>
    <mergeCell ref="A8:A9"/>
    <mergeCell ref="B8:E8"/>
    <mergeCell ref="F8:F9"/>
    <mergeCell ref="G8:G9"/>
    <mergeCell ref="H8:H9"/>
    <mergeCell ref="I8:L8"/>
    <mergeCell ref="A6:C6"/>
    <mergeCell ref="D6:H6"/>
    <mergeCell ref="I6:K6"/>
    <mergeCell ref="L6:N6"/>
    <mergeCell ref="P6:R6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</mergeCells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3" t="s">
        <v>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0" t="s">
        <v>54</v>
      </c>
      <c r="B5" s="180"/>
      <c r="C5" s="180"/>
      <c r="D5" s="26"/>
      <c r="E5" s="185" t="str">
        <f>'G-1'!E4:H4</f>
        <v>DE OBRA</v>
      </c>
      <c r="F5" s="185"/>
      <c r="G5" s="185"/>
      <c r="H5" s="18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1" t="s">
        <v>56</v>
      </c>
      <c r="B6" s="181"/>
      <c r="C6" s="181"/>
      <c r="D6" s="185" t="str">
        <f>'G-1'!D5:H5</f>
        <v>CALLE 45 X CARRERA 44</v>
      </c>
      <c r="E6" s="185"/>
      <c r="F6" s="185"/>
      <c r="G6" s="185"/>
      <c r="H6" s="185"/>
      <c r="I6" s="181" t="s">
        <v>53</v>
      </c>
      <c r="J6" s="181"/>
      <c r="K6" s="181"/>
      <c r="L6" s="186">
        <f>'G-1'!L5:N5</f>
        <v>2144</v>
      </c>
      <c r="M6" s="186"/>
      <c r="N6" s="186"/>
      <c r="O6" s="12"/>
      <c r="P6" s="181" t="s">
        <v>58</v>
      </c>
      <c r="Q6" s="181"/>
      <c r="R6" s="181"/>
      <c r="S6" s="233">
        <f>'G-1'!S6:U6</f>
        <v>44228</v>
      </c>
      <c r="T6" s="233"/>
      <c r="U6" s="233"/>
    </row>
    <row r="7" spans="1:28" ht="7.5" customHeight="1" x14ac:dyDescent="0.2">
      <c r="A7" s="13"/>
      <c r="B7" s="11"/>
      <c r="C7" s="11"/>
      <c r="D7" s="11"/>
      <c r="E7" s="193"/>
      <c r="F7" s="193"/>
      <c r="G7" s="193"/>
      <c r="H7" s="193"/>
      <c r="I7" s="193"/>
      <c r="J7" s="193"/>
      <c r="K7" s="19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15" t="s">
        <v>52</v>
      </c>
      <c r="C9" s="15" t="s">
        <v>0</v>
      </c>
      <c r="D9" s="15" t="s">
        <v>2</v>
      </c>
      <c r="E9" s="16" t="s">
        <v>3</v>
      </c>
      <c r="F9" s="189"/>
      <c r="G9" s="189"/>
      <c r="H9" s="189"/>
      <c r="I9" s="17" t="s">
        <v>52</v>
      </c>
      <c r="J9" s="17" t="s">
        <v>0</v>
      </c>
      <c r="K9" s="15" t="s">
        <v>2</v>
      </c>
      <c r="L9" s="16" t="s">
        <v>3</v>
      </c>
      <c r="M9" s="189"/>
      <c r="N9" s="189"/>
      <c r="O9" s="189"/>
      <c r="P9" s="17" t="s">
        <v>52</v>
      </c>
      <c r="Q9" s="17" t="s">
        <v>0</v>
      </c>
      <c r="R9" s="15" t="s">
        <v>2</v>
      </c>
      <c r="S9" s="16" t="s">
        <v>3</v>
      </c>
      <c r="T9" s="189"/>
      <c r="U9" s="189"/>
    </row>
    <row r="10" spans="1:28" ht="24" customHeight="1" x14ac:dyDescent="0.2">
      <c r="A10" s="18" t="s">
        <v>11</v>
      </c>
      <c r="B10" s="46">
        <f>'G-1'!B10+'G-2'!B10+'G-3'!B10</f>
        <v>29</v>
      </c>
      <c r="C10" s="46">
        <f>'G-1'!C10+'G-2'!C10+'G-3'!C10</f>
        <v>663</v>
      </c>
      <c r="D10" s="46">
        <f>'G-1'!D10+'G-2'!D10+'G-3'!D10</f>
        <v>68</v>
      </c>
      <c r="E10" s="46">
        <f>'G-1'!E10+'G-2'!E10+'G-3'!E10</f>
        <v>10</v>
      </c>
      <c r="F10" s="6">
        <f t="shared" ref="F10:F22" si="0">B10*0.5+C10*1+D10*2+E10*2.5</f>
        <v>838.5</v>
      </c>
      <c r="G10" s="2"/>
      <c r="H10" s="19" t="s">
        <v>4</v>
      </c>
      <c r="I10" s="46">
        <f>'G-1'!I10+'G-2'!I10+'G-3'!I10</f>
        <v>34</v>
      </c>
      <c r="J10" s="46">
        <f>'G-1'!J10+'G-2'!J10+'G-3'!J10</f>
        <v>563</v>
      </c>
      <c r="K10" s="46">
        <f>'G-1'!K10+'G-2'!K10+'G-3'!K10</f>
        <v>37</v>
      </c>
      <c r="L10" s="46">
        <f>'G-1'!L10+'G-2'!L10+'G-3'!L10</f>
        <v>27</v>
      </c>
      <c r="M10" s="6">
        <f t="shared" ref="M10:M22" si="1">I10*0.5+J10*1+K10*2+L10*2.5</f>
        <v>721.5</v>
      </c>
      <c r="N10" s="9">
        <f>F20+F21+F22+M10</f>
        <v>2939</v>
      </c>
      <c r="O10" s="19" t="s">
        <v>43</v>
      </c>
      <c r="P10" s="46">
        <f>'G-1'!P10+'G-2'!P10+'G-3'!P10</f>
        <v>18</v>
      </c>
      <c r="Q10" s="46">
        <f>'G-1'!Q10+'G-2'!Q10+'G-3'!Q10</f>
        <v>606</v>
      </c>
      <c r="R10" s="46">
        <f>'G-1'!R10+'G-2'!R10+'G-3'!R10</f>
        <v>72</v>
      </c>
      <c r="S10" s="46">
        <f>'G-1'!S10+'G-2'!S10+'G-3'!S10</f>
        <v>20</v>
      </c>
      <c r="T10" s="6">
        <f t="shared" ref="T10:T21" si="2">P10*0.5+Q10*1+R10*2+S10*2.5</f>
        <v>809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24</v>
      </c>
      <c r="C11" s="46">
        <f>'G-1'!C11+'G-2'!C11+'G-3'!C11</f>
        <v>628</v>
      </c>
      <c r="D11" s="46">
        <f>'G-1'!D11+'G-2'!D11+'G-3'!D11</f>
        <v>74</v>
      </c>
      <c r="E11" s="46">
        <f>'G-1'!E11+'G-2'!E11+'G-3'!E11</f>
        <v>14</v>
      </c>
      <c r="F11" s="6">
        <f t="shared" si="0"/>
        <v>823</v>
      </c>
      <c r="G11" s="2"/>
      <c r="H11" s="19" t="s">
        <v>5</v>
      </c>
      <c r="I11" s="46">
        <f>'G-1'!I11+'G-2'!I11+'G-3'!I11</f>
        <v>32</v>
      </c>
      <c r="J11" s="46">
        <f>'G-1'!J11+'G-2'!J11+'G-3'!J11</f>
        <v>572</v>
      </c>
      <c r="K11" s="46">
        <f>'G-1'!K11+'G-2'!K11+'G-3'!K11</f>
        <v>36</v>
      </c>
      <c r="L11" s="46">
        <f>'G-1'!L11+'G-2'!L11+'G-3'!L11</f>
        <v>31</v>
      </c>
      <c r="M11" s="6">
        <f t="shared" si="1"/>
        <v>737.5</v>
      </c>
      <c r="N11" s="9">
        <f>F21+F22+M10+M11</f>
        <v>2922.5</v>
      </c>
      <c r="O11" s="19" t="s">
        <v>44</v>
      </c>
      <c r="P11" s="46">
        <f>'G-1'!P11+'G-2'!P11+'G-3'!P11</f>
        <v>31</v>
      </c>
      <c r="Q11" s="46">
        <f>'G-1'!Q11+'G-2'!Q11+'G-3'!Q11</f>
        <v>594</v>
      </c>
      <c r="R11" s="46">
        <f>'G-1'!R11+'G-2'!R11+'G-3'!R11</f>
        <v>67</v>
      </c>
      <c r="S11" s="46">
        <f>'G-1'!S11+'G-2'!S11+'G-3'!S11</f>
        <v>19</v>
      </c>
      <c r="T11" s="6">
        <f t="shared" si="2"/>
        <v>791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37</v>
      </c>
      <c r="C12" s="46">
        <f>'G-1'!C12+'G-2'!C12+'G-3'!C12</f>
        <v>711</v>
      </c>
      <c r="D12" s="46">
        <f>'G-1'!D12+'G-2'!D12+'G-3'!D12</f>
        <v>75</v>
      </c>
      <c r="E12" s="46">
        <f>'G-1'!E12+'G-2'!E12+'G-3'!E12</f>
        <v>14</v>
      </c>
      <c r="F12" s="6">
        <f t="shared" si="0"/>
        <v>914.5</v>
      </c>
      <c r="G12" s="2"/>
      <c r="H12" s="19" t="s">
        <v>6</v>
      </c>
      <c r="I12" s="46">
        <f>'G-1'!I12+'G-2'!I12+'G-3'!I12</f>
        <v>26</v>
      </c>
      <c r="J12" s="46">
        <f>'G-1'!J12+'G-2'!J12+'G-3'!J12</f>
        <v>507</v>
      </c>
      <c r="K12" s="46">
        <f>'G-1'!K12+'G-2'!K12+'G-3'!K12</f>
        <v>31</v>
      </c>
      <c r="L12" s="46">
        <f>'G-1'!L12+'G-2'!L12+'G-3'!L12</f>
        <v>18</v>
      </c>
      <c r="M12" s="6">
        <f t="shared" si="1"/>
        <v>627</v>
      </c>
      <c r="N12" s="2">
        <f>F22+M10+M11+M12</f>
        <v>2788</v>
      </c>
      <c r="O12" s="19" t="s">
        <v>32</v>
      </c>
      <c r="P12" s="46">
        <f>'G-1'!P12+'G-2'!P12+'G-3'!P12</f>
        <v>21</v>
      </c>
      <c r="Q12" s="46">
        <f>'G-1'!Q12+'G-2'!Q12+'G-3'!Q12</f>
        <v>615</v>
      </c>
      <c r="R12" s="46">
        <f>'G-1'!R12+'G-2'!R12+'G-3'!R12</f>
        <v>74</v>
      </c>
      <c r="S12" s="46">
        <f>'G-1'!S12+'G-2'!S12+'G-3'!S12</f>
        <v>17</v>
      </c>
      <c r="T12" s="6">
        <f t="shared" si="2"/>
        <v>816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37</v>
      </c>
      <c r="C13" s="46">
        <f>'G-1'!C13+'G-2'!C13+'G-3'!C13</f>
        <v>661</v>
      </c>
      <c r="D13" s="46">
        <f>'G-1'!D13+'G-2'!D13+'G-3'!D13</f>
        <v>82</v>
      </c>
      <c r="E13" s="46">
        <f>'G-1'!E13+'G-2'!E13+'G-3'!E13</f>
        <v>23</v>
      </c>
      <c r="F13" s="6">
        <f t="shared" si="0"/>
        <v>901</v>
      </c>
      <c r="G13" s="2">
        <f t="shared" ref="G13:G19" si="3">F10+F11+F12+F13</f>
        <v>3477</v>
      </c>
      <c r="H13" s="19" t="s">
        <v>7</v>
      </c>
      <c r="I13" s="46">
        <f>'G-1'!I13+'G-2'!I13+'G-3'!I13</f>
        <v>24</v>
      </c>
      <c r="J13" s="46">
        <f>'G-1'!J13+'G-2'!J13+'G-3'!J13</f>
        <v>545</v>
      </c>
      <c r="K13" s="46">
        <f>'G-1'!K13+'G-2'!K13+'G-3'!K13</f>
        <v>38</v>
      </c>
      <c r="L13" s="46">
        <f>'G-1'!L13+'G-2'!L13+'G-3'!L13</f>
        <v>17</v>
      </c>
      <c r="M13" s="6">
        <f t="shared" si="1"/>
        <v>675.5</v>
      </c>
      <c r="N13" s="2">
        <f t="shared" ref="N13:N18" si="4">M10+M11+M12+M13</f>
        <v>2761.5</v>
      </c>
      <c r="O13" s="19" t="s">
        <v>33</v>
      </c>
      <c r="P13" s="46">
        <f>'G-1'!P13+'G-2'!P13+'G-3'!P13</f>
        <v>17</v>
      </c>
      <c r="Q13" s="46">
        <f>'G-1'!Q13+'G-2'!Q13+'G-3'!Q13</f>
        <v>676</v>
      </c>
      <c r="R13" s="46">
        <f>'G-1'!R13+'G-2'!R13+'G-3'!R13</f>
        <v>77</v>
      </c>
      <c r="S13" s="46">
        <f>'G-1'!S13+'G-2'!S13+'G-3'!S13</f>
        <v>17</v>
      </c>
      <c r="T13" s="6">
        <f t="shared" si="2"/>
        <v>881</v>
      </c>
      <c r="U13" s="2">
        <f t="shared" ref="U13:U21" si="5">T10+T11+T12+T13</f>
        <v>3297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28</v>
      </c>
      <c r="C14" s="46">
        <f>'G-1'!C14+'G-2'!C14+'G-3'!C14</f>
        <v>621</v>
      </c>
      <c r="D14" s="46">
        <f>'G-1'!D14+'G-2'!D14+'G-3'!D14</f>
        <v>73</v>
      </c>
      <c r="E14" s="46">
        <f>'G-1'!E14+'G-2'!E14+'G-3'!E14</f>
        <v>21</v>
      </c>
      <c r="F14" s="6">
        <f t="shared" si="0"/>
        <v>833.5</v>
      </c>
      <c r="G14" s="2">
        <f t="shared" si="3"/>
        <v>3472</v>
      </c>
      <c r="H14" s="19" t="s">
        <v>9</v>
      </c>
      <c r="I14" s="46">
        <f>'G-1'!I14+'G-2'!I14+'G-3'!I14</f>
        <v>20</v>
      </c>
      <c r="J14" s="46">
        <f>'G-1'!J14+'G-2'!J14+'G-3'!J14</f>
        <v>528</v>
      </c>
      <c r="K14" s="46">
        <f>'G-1'!K14+'G-2'!K14+'G-3'!K14</f>
        <v>42</v>
      </c>
      <c r="L14" s="46">
        <f>'G-1'!L14+'G-2'!L14+'G-3'!L14</f>
        <v>19</v>
      </c>
      <c r="M14" s="6">
        <f t="shared" si="1"/>
        <v>669.5</v>
      </c>
      <c r="N14" s="2">
        <f t="shared" si="4"/>
        <v>2709.5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2488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19</v>
      </c>
      <c r="C15" s="46">
        <f>'G-1'!C15+'G-2'!C15+'G-3'!C15</f>
        <v>598</v>
      </c>
      <c r="D15" s="46">
        <f>'G-1'!D15+'G-2'!D15+'G-3'!D15</f>
        <v>81</v>
      </c>
      <c r="E15" s="46">
        <f>'G-1'!E15+'G-2'!E15+'G-3'!E15</f>
        <v>20</v>
      </c>
      <c r="F15" s="6">
        <f t="shared" si="0"/>
        <v>819.5</v>
      </c>
      <c r="G15" s="2">
        <f t="shared" si="3"/>
        <v>3468.5</v>
      </c>
      <c r="H15" s="19" t="s">
        <v>12</v>
      </c>
      <c r="I15" s="46">
        <f>'G-1'!I15+'G-2'!I15+'G-3'!I15</f>
        <v>19</v>
      </c>
      <c r="J15" s="46">
        <f>'G-1'!J15+'G-2'!J15+'G-3'!J15</f>
        <v>534</v>
      </c>
      <c r="K15" s="46">
        <f>'G-1'!K15+'G-2'!K15+'G-3'!K15</f>
        <v>36</v>
      </c>
      <c r="L15" s="46">
        <f>'G-1'!L15+'G-2'!L15+'G-3'!L15</f>
        <v>20</v>
      </c>
      <c r="M15" s="6">
        <f t="shared" si="1"/>
        <v>665.5</v>
      </c>
      <c r="N15" s="2">
        <f t="shared" si="4"/>
        <v>2637.5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1697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25</v>
      </c>
      <c r="C16" s="46">
        <f>'G-1'!C16+'G-2'!C16+'G-3'!C16</f>
        <v>568</v>
      </c>
      <c r="D16" s="46">
        <f>'G-1'!D16+'G-2'!D16+'G-3'!D16</f>
        <v>76</v>
      </c>
      <c r="E16" s="46">
        <f>'G-1'!E16+'G-2'!E16+'G-3'!E16</f>
        <v>14</v>
      </c>
      <c r="F16" s="6">
        <f t="shared" si="0"/>
        <v>767.5</v>
      </c>
      <c r="G16" s="2">
        <f t="shared" si="3"/>
        <v>3321.5</v>
      </c>
      <c r="H16" s="19" t="s">
        <v>15</v>
      </c>
      <c r="I16" s="46">
        <f>'G-1'!I16+'G-2'!I16+'G-3'!I16</f>
        <v>20</v>
      </c>
      <c r="J16" s="46">
        <f>'G-1'!J16+'G-2'!J16+'G-3'!J16</f>
        <v>529</v>
      </c>
      <c r="K16" s="46">
        <f>'G-1'!K16+'G-2'!K16+'G-3'!K16</f>
        <v>37</v>
      </c>
      <c r="L16" s="46">
        <f>'G-1'!L16+'G-2'!L16+'G-3'!L16</f>
        <v>21</v>
      </c>
      <c r="M16" s="6">
        <f t="shared" si="1"/>
        <v>665.5</v>
      </c>
      <c r="N16" s="2">
        <f t="shared" si="4"/>
        <v>2676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881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34</v>
      </c>
      <c r="C17" s="46">
        <f>'G-1'!C17+'G-2'!C17+'G-3'!C17</f>
        <v>602</v>
      </c>
      <c r="D17" s="46">
        <f>'G-1'!D17+'G-2'!D17+'G-3'!D17</f>
        <v>72</v>
      </c>
      <c r="E17" s="46">
        <f>'G-1'!E17+'G-2'!E17+'G-3'!E17</f>
        <v>29</v>
      </c>
      <c r="F17" s="6">
        <f t="shared" si="0"/>
        <v>835.5</v>
      </c>
      <c r="G17" s="2">
        <f t="shared" si="3"/>
        <v>3256</v>
      </c>
      <c r="H17" s="19" t="s">
        <v>18</v>
      </c>
      <c r="I17" s="46">
        <f>'G-1'!I17+'G-2'!I17+'G-3'!I17</f>
        <v>24</v>
      </c>
      <c r="J17" s="46">
        <f>'G-1'!J17+'G-2'!J17+'G-3'!J17</f>
        <v>490</v>
      </c>
      <c r="K17" s="46">
        <f>'G-1'!K17+'G-2'!K17+'G-3'!K17</f>
        <v>44</v>
      </c>
      <c r="L17" s="46">
        <f>'G-1'!L17+'G-2'!L17+'G-3'!L17</f>
        <v>15</v>
      </c>
      <c r="M17" s="6">
        <f t="shared" si="1"/>
        <v>627.5</v>
      </c>
      <c r="N17" s="2">
        <f t="shared" si="4"/>
        <v>2628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22</v>
      </c>
      <c r="C18" s="46">
        <f>'G-1'!C18+'G-2'!C18+'G-3'!C18</f>
        <v>562</v>
      </c>
      <c r="D18" s="46">
        <f>'G-1'!D18+'G-2'!D18+'G-3'!D18</f>
        <v>67</v>
      </c>
      <c r="E18" s="46">
        <f>'G-1'!E18+'G-2'!E18+'G-3'!E18</f>
        <v>17</v>
      </c>
      <c r="F18" s="6">
        <f t="shared" si="0"/>
        <v>749.5</v>
      </c>
      <c r="G18" s="2">
        <f t="shared" si="3"/>
        <v>3172</v>
      </c>
      <c r="H18" s="19" t="s">
        <v>20</v>
      </c>
      <c r="I18" s="46">
        <f>'G-1'!I18+'G-2'!I18+'G-3'!I18</f>
        <v>26</v>
      </c>
      <c r="J18" s="46">
        <f>'G-1'!J18+'G-2'!J18+'G-3'!J18</f>
        <v>519</v>
      </c>
      <c r="K18" s="46">
        <f>'G-1'!K18+'G-2'!K18+'G-3'!K18</f>
        <v>46</v>
      </c>
      <c r="L18" s="46">
        <f>'G-1'!L18+'G-2'!L18+'G-3'!L18</f>
        <v>22</v>
      </c>
      <c r="M18" s="6">
        <f t="shared" si="1"/>
        <v>679</v>
      </c>
      <c r="N18" s="2">
        <f t="shared" si="4"/>
        <v>2637.5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>P18*0.5+Q18*1+R18*2+S18*2.5</f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29</v>
      </c>
      <c r="C19" s="47">
        <f>'G-1'!C19+'G-2'!C19+'G-3'!C19</f>
        <v>622</v>
      </c>
      <c r="D19" s="47">
        <f>'G-1'!D19+'G-2'!D19+'G-3'!D19</f>
        <v>66</v>
      </c>
      <c r="E19" s="47">
        <f>'G-1'!E19+'G-2'!E19+'G-3'!E19</f>
        <v>18</v>
      </c>
      <c r="F19" s="7">
        <f t="shared" si="0"/>
        <v>813.5</v>
      </c>
      <c r="G19" s="3">
        <f t="shared" si="3"/>
        <v>3166</v>
      </c>
      <c r="H19" s="20" t="s">
        <v>22</v>
      </c>
      <c r="I19" s="46">
        <f>'G-1'!I19+'G-2'!I19+'G-3'!I19</f>
        <v>22</v>
      </c>
      <c r="J19" s="46">
        <f>'G-1'!J19+'G-2'!J19+'G-3'!J19</f>
        <v>551</v>
      </c>
      <c r="K19" s="46">
        <f>'G-1'!K19+'G-2'!K19+'G-3'!K19</f>
        <v>34</v>
      </c>
      <c r="L19" s="46">
        <f>'G-1'!L19+'G-2'!L19+'G-3'!L19</f>
        <v>22</v>
      </c>
      <c r="M19" s="6">
        <f t="shared" si="1"/>
        <v>685</v>
      </c>
      <c r="N19" s="2">
        <f>M16+M17+M18+M19</f>
        <v>2657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26</v>
      </c>
      <c r="C20" s="45">
        <f>'G-1'!C20+'G-2'!C20+'G-3'!C20</f>
        <v>576</v>
      </c>
      <c r="D20" s="45">
        <f>'G-1'!D20+'G-2'!D20+'G-3'!D20</f>
        <v>55</v>
      </c>
      <c r="E20" s="45">
        <f>'G-1'!E20+'G-2'!E20+'G-3'!E20</f>
        <v>22</v>
      </c>
      <c r="F20" s="8">
        <f t="shared" si="0"/>
        <v>754</v>
      </c>
      <c r="G20" s="35"/>
      <c r="H20" s="19" t="s">
        <v>24</v>
      </c>
      <c r="I20" s="46">
        <f>'G-1'!I20+'G-2'!I20+'G-3'!I20</f>
        <v>32</v>
      </c>
      <c r="J20" s="46">
        <f>'G-1'!J20+'G-2'!J20+'G-3'!J20</f>
        <v>521</v>
      </c>
      <c r="K20" s="46">
        <f>'G-1'!K20+'G-2'!K20+'G-3'!K20</f>
        <v>50</v>
      </c>
      <c r="L20" s="46">
        <f>'G-1'!L20+'G-2'!L20+'G-3'!L20</f>
        <v>20</v>
      </c>
      <c r="M20" s="8">
        <f t="shared" si="1"/>
        <v>687</v>
      </c>
      <c r="N20" s="2">
        <f>M17+M18+M19+M20</f>
        <v>2678.5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26</v>
      </c>
      <c r="C21" s="45">
        <f>'G-1'!C21+'G-2'!C21+'G-3'!C21</f>
        <v>579</v>
      </c>
      <c r="D21" s="45">
        <f>'G-1'!D21+'G-2'!D21+'G-3'!D21</f>
        <v>51</v>
      </c>
      <c r="E21" s="45">
        <f>'G-1'!E21+'G-2'!E21+'G-3'!E21</f>
        <v>27</v>
      </c>
      <c r="F21" s="6">
        <f t="shared" si="0"/>
        <v>761.5</v>
      </c>
      <c r="G21" s="36"/>
      <c r="H21" s="20" t="s">
        <v>25</v>
      </c>
      <c r="I21" s="46">
        <f>'G-1'!I21+'G-2'!I21+'G-3'!I21</f>
        <v>36</v>
      </c>
      <c r="J21" s="46">
        <f>'G-1'!J21+'G-2'!J21+'G-3'!J21</f>
        <v>571</v>
      </c>
      <c r="K21" s="46">
        <f>'G-1'!K21+'G-2'!K21+'G-3'!K21</f>
        <v>46</v>
      </c>
      <c r="L21" s="46">
        <f>'G-1'!L21+'G-2'!L21+'G-3'!L21</f>
        <v>27</v>
      </c>
      <c r="M21" s="6">
        <f t="shared" si="1"/>
        <v>748.5</v>
      </c>
      <c r="N21" s="2">
        <f>M18+M19+M20+M21</f>
        <v>2799.5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38</v>
      </c>
      <c r="C22" s="45">
        <f>'G-1'!C22+'G-2'!C22+'G-3'!C22</f>
        <v>514</v>
      </c>
      <c r="D22" s="45">
        <f>'G-1'!D22+'G-2'!D22+'G-3'!D22</f>
        <v>57</v>
      </c>
      <c r="E22" s="45">
        <f>'G-1'!E22+'G-2'!E22+'G-3'!E22</f>
        <v>22</v>
      </c>
      <c r="F22" s="6">
        <f t="shared" si="0"/>
        <v>702</v>
      </c>
      <c r="G22" s="2"/>
      <c r="H22" s="21" t="s">
        <v>26</v>
      </c>
      <c r="I22" s="46">
        <f>'G-1'!I22+'G-2'!I22+'G-3'!I22</f>
        <v>22</v>
      </c>
      <c r="J22" s="46">
        <f>'G-1'!J22+'G-2'!J22+'G-3'!J22</f>
        <v>573</v>
      </c>
      <c r="K22" s="46">
        <f>'G-1'!K22+'G-2'!K22+'G-3'!K22</f>
        <v>54</v>
      </c>
      <c r="L22" s="46">
        <f>'G-1'!L22+'G-2'!L22+'G-3'!L22</f>
        <v>18</v>
      </c>
      <c r="M22" s="6">
        <f t="shared" si="1"/>
        <v>737</v>
      </c>
      <c r="N22" s="3">
        <f>M19+M20+M21+M22</f>
        <v>2857.5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4">
        <f>MAX(G13:G19)</f>
        <v>3477</v>
      </c>
      <c r="H23" s="174" t="s">
        <v>48</v>
      </c>
      <c r="I23" s="175"/>
      <c r="J23" s="167" t="s">
        <v>50</v>
      </c>
      <c r="K23" s="168"/>
      <c r="L23" s="168"/>
      <c r="M23" s="169"/>
      <c r="N23" s="85">
        <f>MAX(N10:N22)</f>
        <v>2939</v>
      </c>
      <c r="O23" s="170" t="s">
        <v>49</v>
      </c>
      <c r="P23" s="171"/>
      <c r="Q23" s="176" t="s">
        <v>50</v>
      </c>
      <c r="R23" s="177"/>
      <c r="S23" s="177"/>
      <c r="T23" s="178"/>
      <c r="U23" s="84">
        <f>MAX(U13:U21)</f>
        <v>3297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2" t="s">
        <v>73</v>
      </c>
      <c r="D24" s="86"/>
      <c r="E24" s="86"/>
      <c r="F24" s="87" t="s">
        <v>65</v>
      </c>
      <c r="G24" s="88"/>
      <c r="H24" s="172"/>
      <c r="I24" s="173"/>
      <c r="J24" s="82" t="s">
        <v>73</v>
      </c>
      <c r="K24" s="86"/>
      <c r="L24" s="86"/>
      <c r="M24" s="87" t="s">
        <v>74</v>
      </c>
      <c r="N24" s="88"/>
      <c r="O24" s="172"/>
      <c r="P24" s="173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8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4" t="s">
        <v>111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5" t="s">
        <v>112</v>
      </c>
      <c r="B4" s="235"/>
      <c r="C4" s="236" t="s">
        <v>60</v>
      </c>
      <c r="D4" s="236"/>
      <c r="E4" s="236"/>
      <c r="F4" s="110"/>
      <c r="G4" s="106"/>
      <c r="H4" s="106"/>
      <c r="I4" s="106"/>
      <c r="J4" s="106"/>
    </row>
    <row r="5" spans="1:10" x14ac:dyDescent="0.2">
      <c r="A5" s="181" t="s">
        <v>56</v>
      </c>
      <c r="B5" s="181"/>
      <c r="C5" s="237" t="str">
        <f>'G-1'!D5</f>
        <v>CALLE 45 X CARRERA 44</v>
      </c>
      <c r="D5" s="237"/>
      <c r="E5" s="237"/>
      <c r="F5" s="111"/>
      <c r="G5" s="112"/>
      <c r="H5" s="103" t="s">
        <v>53</v>
      </c>
      <c r="I5" s="238">
        <f>'G-1'!L5</f>
        <v>2144</v>
      </c>
      <c r="J5" s="238"/>
    </row>
    <row r="6" spans="1:10" x14ac:dyDescent="0.2">
      <c r="A6" s="181" t="s">
        <v>113</v>
      </c>
      <c r="B6" s="181"/>
      <c r="C6" s="239" t="s">
        <v>153</v>
      </c>
      <c r="D6" s="239"/>
      <c r="E6" s="239"/>
      <c r="F6" s="111"/>
      <c r="G6" s="112"/>
      <c r="H6" s="103" t="s">
        <v>58</v>
      </c>
      <c r="I6" s="240">
        <f>'G-1'!S6</f>
        <v>44228</v>
      </c>
      <c r="J6" s="240"/>
    </row>
    <row r="7" spans="1:10" x14ac:dyDescent="0.2">
      <c r="A7" s="113"/>
      <c r="B7" s="113"/>
      <c r="C7" s="241"/>
      <c r="D7" s="241"/>
      <c r="E7" s="241"/>
      <c r="F7" s="241"/>
      <c r="G7" s="110"/>
      <c r="H7" s="114"/>
      <c r="I7" s="115"/>
      <c r="J7" s="106"/>
    </row>
    <row r="8" spans="1:10" x14ac:dyDescent="0.2">
      <c r="A8" s="242" t="s">
        <v>114</v>
      </c>
      <c r="B8" s="244" t="s">
        <v>115</v>
      </c>
      <c r="C8" s="242" t="s">
        <v>116</v>
      </c>
      <c r="D8" s="244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46" t="s">
        <v>122</v>
      </c>
      <c r="J8" s="248" t="s">
        <v>123</v>
      </c>
    </row>
    <row r="9" spans="1:10" x14ac:dyDescent="0.2">
      <c r="A9" s="243"/>
      <c r="B9" s="245"/>
      <c r="C9" s="243"/>
      <c r="D9" s="245"/>
      <c r="E9" s="119" t="s">
        <v>52</v>
      </c>
      <c r="F9" s="120" t="s">
        <v>0</v>
      </c>
      <c r="G9" s="121" t="s">
        <v>2</v>
      </c>
      <c r="H9" s="120" t="s">
        <v>3</v>
      </c>
      <c r="I9" s="247"/>
      <c r="J9" s="249"/>
    </row>
    <row r="10" spans="1:10" x14ac:dyDescent="0.2">
      <c r="A10" s="250" t="s">
        <v>124</v>
      </c>
      <c r="B10" s="253">
        <v>3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51"/>
      <c r="B11" s="254"/>
      <c r="C11" s="122" t="s">
        <v>126</v>
      </c>
      <c r="D11" s="125" t="s">
        <v>127</v>
      </c>
      <c r="E11" s="126">
        <f>'G-1'!B12+'G-1'!B13</f>
        <v>9</v>
      </c>
      <c r="F11" s="126">
        <f>'G-1'!C12+'G-1'!C13</f>
        <v>356</v>
      </c>
      <c r="G11" s="126">
        <f>'G-1'!D12+'G-1'!D13</f>
        <v>34</v>
      </c>
      <c r="H11" s="126">
        <f>'G-1'!E12+'G-1'!E13</f>
        <v>11</v>
      </c>
      <c r="I11" s="126">
        <f t="shared" ref="I11:I45" si="0">E11*0.5+F11+G11*2+H11*2.5</f>
        <v>456</v>
      </c>
      <c r="J11" s="127">
        <f>IF(I11=0,"0,00",I11/SUM(I10:I12)*100)</f>
        <v>100</v>
      </c>
    </row>
    <row r="12" spans="1:10" x14ac:dyDescent="0.2">
      <c r="A12" s="251"/>
      <c r="B12" s="254"/>
      <c r="C12" s="128" t="s">
        <v>136</v>
      </c>
      <c r="D12" s="129" t="s">
        <v>128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51"/>
      <c r="B13" s="254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51"/>
      <c r="B14" s="254"/>
      <c r="C14" s="122" t="s">
        <v>129</v>
      </c>
      <c r="D14" s="125" t="s">
        <v>127</v>
      </c>
      <c r="E14" s="126">
        <f>'G-1'!B22+'G-1'!I10</f>
        <v>12</v>
      </c>
      <c r="F14" s="126">
        <f>'G-1'!C22+'G-1'!J10</f>
        <v>330</v>
      </c>
      <c r="G14" s="126">
        <f>'G-1'!D22+'G-1'!K10</f>
        <v>8</v>
      </c>
      <c r="H14" s="126">
        <f>'G-1'!E22+'G-1'!L10</f>
        <v>12</v>
      </c>
      <c r="I14" s="126">
        <f t="shared" si="0"/>
        <v>382</v>
      </c>
      <c r="J14" s="127">
        <f>IF(I14=0,"0,00",I14/SUM(I13:I15)*100)</f>
        <v>100</v>
      </c>
    </row>
    <row r="15" spans="1:10" x14ac:dyDescent="0.2">
      <c r="A15" s="251"/>
      <c r="B15" s="254"/>
      <c r="C15" s="128" t="s">
        <v>137</v>
      </c>
      <c r="D15" s="129" t="s">
        <v>128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51"/>
      <c r="B16" s="254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51"/>
      <c r="B17" s="254"/>
      <c r="C17" s="122" t="s">
        <v>130</v>
      </c>
      <c r="D17" s="125" t="s">
        <v>127</v>
      </c>
      <c r="E17" s="126">
        <f>'G-1'!P12+'G-1'!P13</f>
        <v>4</v>
      </c>
      <c r="F17" s="126">
        <f>'G-1'!Q12+'G-1'!Q13</f>
        <v>352</v>
      </c>
      <c r="G17" s="126">
        <f>'G-1'!R12+'G-1'!R13</f>
        <v>30</v>
      </c>
      <c r="H17" s="126">
        <f>'G-1'!S12+'G-1'!S13</f>
        <v>16</v>
      </c>
      <c r="I17" s="126">
        <f t="shared" si="0"/>
        <v>454</v>
      </c>
      <c r="J17" s="127">
        <f>IF(I17=0,"0,00",I17/SUM(I16:I18)*100)</f>
        <v>100</v>
      </c>
    </row>
    <row r="18" spans="1:10" x14ac:dyDescent="0.2">
      <c r="A18" s="252"/>
      <c r="B18" s="255"/>
      <c r="C18" s="133" t="s">
        <v>138</v>
      </c>
      <c r="D18" s="129" t="s">
        <v>128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50" t="s">
        <v>131</v>
      </c>
      <c r="B19" s="253">
        <v>3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51"/>
      <c r="B20" s="254"/>
      <c r="C20" s="122" t="s">
        <v>126</v>
      </c>
      <c r="D20" s="125" t="s">
        <v>127</v>
      </c>
      <c r="E20" s="126">
        <v>7</v>
      </c>
      <c r="F20" s="126">
        <v>320</v>
      </c>
      <c r="G20" s="126">
        <v>16</v>
      </c>
      <c r="H20" s="126">
        <v>19</v>
      </c>
      <c r="I20" s="126">
        <f t="shared" si="0"/>
        <v>403</v>
      </c>
      <c r="J20" s="127">
        <f>IF(I20=0,"0,00",I20/SUM(I19:I21)*100)</f>
        <v>78.942213516160635</v>
      </c>
    </row>
    <row r="21" spans="1:10" x14ac:dyDescent="0.2">
      <c r="A21" s="251"/>
      <c r="B21" s="254"/>
      <c r="C21" s="128" t="s">
        <v>139</v>
      </c>
      <c r="D21" s="129" t="s">
        <v>128</v>
      </c>
      <c r="E21" s="74">
        <v>1</v>
      </c>
      <c r="F21" s="74">
        <v>97</v>
      </c>
      <c r="G21" s="74">
        <v>0</v>
      </c>
      <c r="H21" s="74">
        <v>4</v>
      </c>
      <c r="I21" s="130">
        <f t="shared" si="0"/>
        <v>107.5</v>
      </c>
      <c r="J21" s="131">
        <f>IF(I21=0,"0,00",I21/SUM(I19:I21)*100)</f>
        <v>21.057786483839372</v>
      </c>
    </row>
    <row r="22" spans="1:10" x14ac:dyDescent="0.2">
      <c r="A22" s="251"/>
      <c r="B22" s="254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51"/>
      <c r="B23" s="254"/>
      <c r="C23" s="122" t="s">
        <v>129</v>
      </c>
      <c r="D23" s="125" t="s">
        <v>127</v>
      </c>
      <c r="E23" s="126">
        <v>10</v>
      </c>
      <c r="F23" s="126">
        <v>358</v>
      </c>
      <c r="G23" s="126">
        <v>30</v>
      </c>
      <c r="H23" s="126">
        <v>12</v>
      </c>
      <c r="I23" s="126">
        <f t="shared" si="0"/>
        <v>453</v>
      </c>
      <c r="J23" s="127">
        <f>IF(I23=0,"0,00",I23/SUM(I22:I24)*100)</f>
        <v>80.892857142857139</v>
      </c>
    </row>
    <row r="24" spans="1:10" x14ac:dyDescent="0.2">
      <c r="A24" s="251"/>
      <c r="B24" s="254"/>
      <c r="C24" s="128" t="s">
        <v>140</v>
      </c>
      <c r="D24" s="129" t="s">
        <v>128</v>
      </c>
      <c r="E24" s="74">
        <v>1</v>
      </c>
      <c r="F24" s="74">
        <v>99</v>
      </c>
      <c r="G24" s="74">
        <v>0</v>
      </c>
      <c r="H24" s="74">
        <v>3</v>
      </c>
      <c r="I24" s="130">
        <f t="shared" si="0"/>
        <v>107</v>
      </c>
      <c r="J24" s="131">
        <f>IF(I24=0,"0,00",I24/SUM(I22:I24)*100)</f>
        <v>19.107142857142854</v>
      </c>
    </row>
    <row r="25" spans="1:10" x14ac:dyDescent="0.2">
      <c r="A25" s="251"/>
      <c r="B25" s="254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51"/>
      <c r="B26" s="254"/>
      <c r="C26" s="122" t="s">
        <v>130</v>
      </c>
      <c r="D26" s="125" t="s">
        <v>127</v>
      </c>
      <c r="E26" s="126">
        <v>10</v>
      </c>
      <c r="F26" s="126">
        <v>422</v>
      </c>
      <c r="G26" s="126">
        <v>31</v>
      </c>
      <c r="H26" s="126">
        <v>9</v>
      </c>
      <c r="I26" s="126">
        <f t="shared" si="0"/>
        <v>511.5</v>
      </c>
      <c r="J26" s="127">
        <f>IF(I26=0,"0,00",I26/SUM(I25:I27)*100)</f>
        <v>91.257805530776096</v>
      </c>
    </row>
    <row r="27" spans="1:10" x14ac:dyDescent="0.2">
      <c r="A27" s="252"/>
      <c r="B27" s="255"/>
      <c r="C27" s="133" t="s">
        <v>141</v>
      </c>
      <c r="D27" s="129" t="s">
        <v>128</v>
      </c>
      <c r="E27" s="74">
        <v>0</v>
      </c>
      <c r="F27" s="74">
        <v>49</v>
      </c>
      <c r="G27" s="74">
        <v>0</v>
      </c>
      <c r="H27" s="74">
        <v>0</v>
      </c>
      <c r="I27" s="130">
        <f t="shared" si="0"/>
        <v>49</v>
      </c>
      <c r="J27" s="131">
        <f>IF(I27=0,"0,00",I27/SUM(I25:I27)*100)</f>
        <v>8.7421944692239073</v>
      </c>
    </row>
    <row r="28" spans="1:10" x14ac:dyDescent="0.2">
      <c r="A28" s="250" t="s">
        <v>132</v>
      </c>
      <c r="B28" s="253">
        <v>3</v>
      </c>
      <c r="C28" s="134"/>
      <c r="D28" s="123" t="s">
        <v>125</v>
      </c>
      <c r="E28" s="75">
        <v>3</v>
      </c>
      <c r="F28" s="75">
        <v>39</v>
      </c>
      <c r="G28" s="75">
        <v>2</v>
      </c>
      <c r="H28" s="75">
        <v>7</v>
      </c>
      <c r="I28" s="75">
        <f t="shared" si="0"/>
        <v>62</v>
      </c>
      <c r="J28" s="124">
        <f>IF(I28=0,"0,00",I28/SUM(I28:I30)*100)</f>
        <v>8.4010840108401084</v>
      </c>
    </row>
    <row r="29" spans="1:10" x14ac:dyDescent="0.2">
      <c r="A29" s="251"/>
      <c r="B29" s="254"/>
      <c r="C29" s="122" t="s">
        <v>126</v>
      </c>
      <c r="D29" s="125" t="s">
        <v>127</v>
      </c>
      <c r="E29" s="126">
        <v>27</v>
      </c>
      <c r="F29" s="126">
        <v>356</v>
      </c>
      <c r="G29" s="126">
        <v>82</v>
      </c>
      <c r="H29" s="126">
        <v>6</v>
      </c>
      <c r="I29" s="126">
        <f t="shared" si="0"/>
        <v>548.5</v>
      </c>
      <c r="J29" s="127">
        <f>IF(I29=0,"0,00",I29/SUM(I28:I30)*100)</f>
        <v>74.322493224932245</v>
      </c>
    </row>
    <row r="30" spans="1:10" x14ac:dyDescent="0.2">
      <c r="A30" s="251"/>
      <c r="B30" s="254"/>
      <c r="C30" s="128" t="s">
        <v>142</v>
      </c>
      <c r="D30" s="129" t="s">
        <v>128</v>
      </c>
      <c r="E30" s="74">
        <v>2</v>
      </c>
      <c r="F30" s="74">
        <v>114</v>
      </c>
      <c r="G30" s="74">
        <v>0</v>
      </c>
      <c r="H30" s="74">
        <v>5</v>
      </c>
      <c r="I30" s="130">
        <f t="shared" si="0"/>
        <v>127.5</v>
      </c>
      <c r="J30" s="131">
        <f>IF(I30=0,"0,00",I30/SUM(I28:I30)*100)</f>
        <v>17.276422764227643</v>
      </c>
    </row>
    <row r="31" spans="1:10" x14ac:dyDescent="0.2">
      <c r="A31" s="251"/>
      <c r="B31" s="254"/>
      <c r="C31" s="132"/>
      <c r="D31" s="123" t="s">
        <v>125</v>
      </c>
      <c r="E31" s="75">
        <v>3</v>
      </c>
      <c r="F31" s="75">
        <v>55</v>
      </c>
      <c r="G31" s="75">
        <v>2</v>
      </c>
      <c r="H31" s="75">
        <v>2</v>
      </c>
      <c r="I31" s="75">
        <f t="shared" si="0"/>
        <v>65.5</v>
      </c>
      <c r="J31" s="124">
        <f>IF(I31=0,"0,00",I31/SUM(I31:I33)*100)</f>
        <v>9.3839541547277943</v>
      </c>
    </row>
    <row r="32" spans="1:10" x14ac:dyDescent="0.2">
      <c r="A32" s="251"/>
      <c r="B32" s="254"/>
      <c r="C32" s="122" t="s">
        <v>129</v>
      </c>
      <c r="D32" s="125" t="s">
        <v>127</v>
      </c>
      <c r="E32" s="126">
        <v>32</v>
      </c>
      <c r="F32" s="126">
        <v>375</v>
      </c>
      <c r="G32" s="126">
        <v>68</v>
      </c>
      <c r="H32" s="126">
        <v>4</v>
      </c>
      <c r="I32" s="126">
        <f t="shared" si="0"/>
        <v>537</v>
      </c>
      <c r="J32" s="127">
        <f>IF(I32=0,"0,00",I32/SUM(I31:I33)*100)</f>
        <v>76.934097421203447</v>
      </c>
    </row>
    <row r="33" spans="1:10" x14ac:dyDescent="0.2">
      <c r="A33" s="251"/>
      <c r="B33" s="254"/>
      <c r="C33" s="128" t="s">
        <v>143</v>
      </c>
      <c r="D33" s="129" t="s">
        <v>128</v>
      </c>
      <c r="E33" s="74">
        <v>4</v>
      </c>
      <c r="F33" s="74">
        <v>91</v>
      </c>
      <c r="G33" s="74">
        <v>0</v>
      </c>
      <c r="H33" s="74">
        <v>1</v>
      </c>
      <c r="I33" s="130">
        <f t="shared" si="0"/>
        <v>95.5</v>
      </c>
      <c r="J33" s="131">
        <f>IF(I33=0,"0,00",I33/SUM(I31:I33)*100)</f>
        <v>13.681948424068768</v>
      </c>
    </row>
    <row r="34" spans="1:10" x14ac:dyDescent="0.2">
      <c r="A34" s="251"/>
      <c r="B34" s="254"/>
      <c r="C34" s="132"/>
      <c r="D34" s="123" t="s">
        <v>125</v>
      </c>
      <c r="E34" s="75">
        <v>5</v>
      </c>
      <c r="F34" s="75">
        <v>21</v>
      </c>
      <c r="G34" s="75">
        <v>2</v>
      </c>
      <c r="H34" s="75">
        <v>2</v>
      </c>
      <c r="I34" s="75">
        <f t="shared" si="0"/>
        <v>32.5</v>
      </c>
      <c r="J34" s="124">
        <f>IF(I34=0,"0,00",I34/SUM(I34:I36)*100)</f>
        <v>4.7619047619047619</v>
      </c>
    </row>
    <row r="35" spans="1:10" x14ac:dyDescent="0.2">
      <c r="A35" s="251"/>
      <c r="B35" s="254"/>
      <c r="C35" s="122" t="s">
        <v>130</v>
      </c>
      <c r="D35" s="125" t="s">
        <v>127</v>
      </c>
      <c r="E35" s="126">
        <v>14</v>
      </c>
      <c r="F35" s="126">
        <v>363</v>
      </c>
      <c r="G35" s="126">
        <v>88</v>
      </c>
      <c r="H35" s="126">
        <v>5</v>
      </c>
      <c r="I35" s="126">
        <f t="shared" si="0"/>
        <v>558.5</v>
      </c>
      <c r="J35" s="127">
        <f>IF(I35=0,"0,00",I35/SUM(I34:I36)*100)</f>
        <v>81.831501831501825</v>
      </c>
    </row>
    <row r="36" spans="1:10" x14ac:dyDescent="0.2">
      <c r="A36" s="252"/>
      <c r="B36" s="255"/>
      <c r="C36" s="133" t="s">
        <v>144</v>
      </c>
      <c r="D36" s="129" t="s">
        <v>128</v>
      </c>
      <c r="E36" s="74">
        <v>5</v>
      </c>
      <c r="F36" s="74">
        <v>84</v>
      </c>
      <c r="G36" s="74">
        <v>0</v>
      </c>
      <c r="H36" s="74">
        <v>2</v>
      </c>
      <c r="I36" s="130">
        <f t="shared" si="0"/>
        <v>91.5</v>
      </c>
      <c r="J36" s="131">
        <f>IF(I36=0,"0,00",I36/SUM(I34:I36)*100)</f>
        <v>13.406593406593407</v>
      </c>
    </row>
    <row r="37" spans="1:10" x14ac:dyDescent="0.2">
      <c r="A37" s="250" t="s">
        <v>133</v>
      </c>
      <c r="B37" s="253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51"/>
      <c r="B38" s="254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51"/>
      <c r="B39" s="254"/>
      <c r="C39" s="128" t="s">
        <v>145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51"/>
      <c r="B40" s="254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51"/>
      <c r="B41" s="254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51"/>
      <c r="B42" s="254"/>
      <c r="C42" s="128" t="s">
        <v>146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51"/>
      <c r="B43" s="254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51"/>
      <c r="B44" s="254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52"/>
      <c r="B45" s="255"/>
      <c r="C45" s="133" t="s">
        <v>147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zoomScale="91" zoomScaleNormal="91" workbookViewId="0">
      <selection activeCell="D10" sqref="D10:G10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6" bestFit="1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7" t="s">
        <v>94</v>
      </c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7" t="s">
        <v>95</v>
      </c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7" t="s">
        <v>96</v>
      </c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58" t="s">
        <v>97</v>
      </c>
      <c r="B8" s="258"/>
      <c r="C8" s="259" t="s">
        <v>98</v>
      </c>
      <c r="D8" s="259"/>
      <c r="E8" s="259"/>
      <c r="F8" s="259"/>
      <c r="G8" s="259"/>
      <c r="H8" s="259"/>
      <c r="I8" s="92"/>
      <c r="J8" s="92"/>
      <c r="K8" s="92"/>
      <c r="L8" s="258" t="s">
        <v>99</v>
      </c>
      <c r="M8" s="258"/>
      <c r="N8" s="258"/>
      <c r="O8" s="259" t="str">
        <f>'G-1'!D5</f>
        <v>CALLE 45 X CARRERA 44</v>
      </c>
      <c r="P8" s="259"/>
      <c r="Q8" s="259"/>
      <c r="R8" s="259"/>
      <c r="S8" s="259"/>
      <c r="T8" s="92"/>
      <c r="U8" s="92"/>
      <c r="V8" s="258" t="s">
        <v>100</v>
      </c>
      <c r="W8" s="258"/>
      <c r="X8" s="258"/>
      <c r="Y8" s="259">
        <f>'G-1'!L5</f>
        <v>2144</v>
      </c>
      <c r="Z8" s="259"/>
      <c r="AA8" s="259"/>
      <c r="AB8" s="92"/>
      <c r="AC8" s="92"/>
      <c r="AD8" s="92"/>
      <c r="AE8" s="92"/>
      <c r="AF8" s="92"/>
      <c r="AG8" s="92"/>
      <c r="AH8" s="258" t="s">
        <v>101</v>
      </c>
      <c r="AI8" s="258"/>
      <c r="AJ8" s="262">
        <f>'G-1'!S6</f>
        <v>44228</v>
      </c>
      <c r="AK8" s="262"/>
      <c r="AL8" s="262"/>
      <c r="AM8" s="26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56" t="s">
        <v>47</v>
      </c>
      <c r="E10" s="256"/>
      <c r="F10" s="256"/>
      <c r="G10" s="25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56" t="s">
        <v>135</v>
      </c>
      <c r="T10" s="256"/>
      <c r="U10" s="256"/>
      <c r="V10" s="25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56" t="s">
        <v>49</v>
      </c>
      <c r="AI10" s="256"/>
      <c r="AJ10" s="256"/>
      <c r="AK10" s="25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63" t="s">
        <v>103</v>
      </c>
      <c r="U12" s="26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887.5</v>
      </c>
      <c r="AV12" s="97">
        <f t="shared" si="0"/>
        <v>874</v>
      </c>
      <c r="AW12" s="97">
        <f t="shared" si="0"/>
        <v>828</v>
      </c>
      <c r="AX12" s="97">
        <f t="shared" si="0"/>
        <v>792.5</v>
      </c>
      <c r="AY12" s="97">
        <f t="shared" si="0"/>
        <v>746</v>
      </c>
      <c r="AZ12" s="97">
        <f t="shared" si="0"/>
        <v>726.5</v>
      </c>
      <c r="BA12" s="97">
        <f t="shared" si="0"/>
        <v>715</v>
      </c>
      <c r="BB12" s="97"/>
      <c r="BC12" s="97"/>
      <c r="BD12" s="97"/>
      <c r="BE12" s="97">
        <f t="shared" ref="BE12:BQ12" si="1">P14</f>
        <v>807</v>
      </c>
      <c r="BF12" s="97">
        <f t="shared" si="1"/>
        <v>806</v>
      </c>
      <c r="BG12" s="97">
        <f t="shared" si="1"/>
        <v>785</v>
      </c>
      <c r="BH12" s="97">
        <f t="shared" si="1"/>
        <v>780</v>
      </c>
      <c r="BI12" s="97">
        <f t="shared" si="1"/>
        <v>764</v>
      </c>
      <c r="BJ12" s="97">
        <f t="shared" si="1"/>
        <v>742.5</v>
      </c>
      <c r="BK12" s="97">
        <f t="shared" si="1"/>
        <v>717.5</v>
      </c>
      <c r="BL12" s="97">
        <f t="shared" si="1"/>
        <v>699.5</v>
      </c>
      <c r="BM12" s="97">
        <f t="shared" si="1"/>
        <v>678</v>
      </c>
      <c r="BN12" s="97">
        <f t="shared" si="1"/>
        <v>659</v>
      </c>
      <c r="BO12" s="97">
        <f t="shared" si="1"/>
        <v>673</v>
      </c>
      <c r="BP12" s="97">
        <f t="shared" si="1"/>
        <v>681</v>
      </c>
      <c r="BQ12" s="97">
        <f t="shared" si="1"/>
        <v>690.5</v>
      </c>
      <c r="BR12" s="97"/>
      <c r="BS12" s="97"/>
      <c r="BT12" s="97"/>
      <c r="BU12" s="97">
        <f t="shared" ref="BU12:CC12" si="2">AG14</f>
        <v>967.5</v>
      </c>
      <c r="BV12" s="97">
        <f t="shared" si="2"/>
        <v>702</v>
      </c>
      <c r="BW12" s="97">
        <f t="shared" si="2"/>
        <v>454</v>
      </c>
      <c r="BX12" s="97">
        <f t="shared" si="2"/>
        <v>239.5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204</v>
      </c>
      <c r="C13" s="149">
        <f>'G-1'!F11</f>
        <v>227.5</v>
      </c>
      <c r="D13" s="149">
        <f>'G-1'!F12</f>
        <v>211</v>
      </c>
      <c r="E13" s="149">
        <f>'G-1'!F13</f>
        <v>245</v>
      </c>
      <c r="F13" s="149">
        <f>'G-1'!F14</f>
        <v>190.5</v>
      </c>
      <c r="G13" s="149">
        <f>'G-1'!F15</f>
        <v>181.5</v>
      </c>
      <c r="H13" s="149">
        <f>'G-1'!F16</f>
        <v>175.5</v>
      </c>
      <c r="I13" s="149">
        <f>'G-1'!F17</f>
        <v>198.5</v>
      </c>
      <c r="J13" s="149">
        <f>'G-1'!F18</f>
        <v>171</v>
      </c>
      <c r="K13" s="149">
        <f>'G-1'!F19</f>
        <v>170</v>
      </c>
      <c r="L13" s="150"/>
      <c r="M13" s="149">
        <f>'G-1'!F20</f>
        <v>203</v>
      </c>
      <c r="N13" s="149">
        <f>'G-1'!F21</f>
        <v>222</v>
      </c>
      <c r="O13" s="149">
        <f>'G-1'!F22</f>
        <v>182.5</v>
      </c>
      <c r="P13" s="149">
        <f>'G-1'!M10</f>
        <v>199.5</v>
      </c>
      <c r="Q13" s="149">
        <f>'G-1'!M11</f>
        <v>202</v>
      </c>
      <c r="R13" s="149">
        <f>'G-1'!M12</f>
        <v>201</v>
      </c>
      <c r="S13" s="149">
        <f>'G-1'!M13</f>
        <v>177.5</v>
      </c>
      <c r="T13" s="149">
        <f>'G-1'!M14</f>
        <v>183.5</v>
      </c>
      <c r="U13" s="149">
        <f>'G-1'!M15</f>
        <v>180.5</v>
      </c>
      <c r="V13" s="149">
        <f>'G-1'!M16</f>
        <v>176</v>
      </c>
      <c r="W13" s="149">
        <f>'G-1'!M17</f>
        <v>159.5</v>
      </c>
      <c r="X13" s="149">
        <f>'G-1'!M18</f>
        <v>162</v>
      </c>
      <c r="Y13" s="149">
        <f>'G-1'!M19</f>
        <v>161.5</v>
      </c>
      <c r="Z13" s="149">
        <f>'G-1'!M20</f>
        <v>190</v>
      </c>
      <c r="AA13" s="149">
        <f>'G-1'!M21</f>
        <v>167.5</v>
      </c>
      <c r="AB13" s="149">
        <f>'G-1'!M22</f>
        <v>171.5</v>
      </c>
      <c r="AC13" s="150"/>
      <c r="AD13" s="149">
        <f>'G-1'!T10</f>
        <v>265.5</v>
      </c>
      <c r="AE13" s="149">
        <f>'G-1'!T11</f>
        <v>248</v>
      </c>
      <c r="AF13" s="149">
        <f>'G-1'!T12</f>
        <v>214.5</v>
      </c>
      <c r="AG13" s="149">
        <f>'G-1'!T13</f>
        <v>239.5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887.5</v>
      </c>
      <c r="F14" s="149">
        <f t="shared" ref="F14:K14" si="3">C13+D13+E13+F13</f>
        <v>874</v>
      </c>
      <c r="G14" s="149">
        <f t="shared" si="3"/>
        <v>828</v>
      </c>
      <c r="H14" s="149">
        <f t="shared" si="3"/>
        <v>792.5</v>
      </c>
      <c r="I14" s="149">
        <f t="shared" si="3"/>
        <v>746</v>
      </c>
      <c r="J14" s="149">
        <f t="shared" si="3"/>
        <v>726.5</v>
      </c>
      <c r="K14" s="149">
        <f t="shared" si="3"/>
        <v>715</v>
      </c>
      <c r="L14" s="150"/>
      <c r="M14" s="149"/>
      <c r="N14" s="149"/>
      <c r="O14" s="149"/>
      <c r="P14" s="149">
        <f>M13+N13+O13+P13</f>
        <v>807</v>
      </c>
      <c r="Q14" s="149">
        <f t="shared" ref="Q14:AB14" si="4">N13+O13+P13+Q13</f>
        <v>806</v>
      </c>
      <c r="R14" s="149">
        <f t="shared" si="4"/>
        <v>785</v>
      </c>
      <c r="S14" s="149">
        <f t="shared" si="4"/>
        <v>780</v>
      </c>
      <c r="T14" s="149">
        <f t="shared" si="4"/>
        <v>764</v>
      </c>
      <c r="U14" s="149">
        <f t="shared" si="4"/>
        <v>742.5</v>
      </c>
      <c r="V14" s="149">
        <f t="shared" si="4"/>
        <v>717.5</v>
      </c>
      <c r="W14" s="149">
        <f t="shared" si="4"/>
        <v>699.5</v>
      </c>
      <c r="X14" s="149">
        <f t="shared" si="4"/>
        <v>678</v>
      </c>
      <c r="Y14" s="149">
        <f t="shared" si="4"/>
        <v>659</v>
      </c>
      <c r="Z14" s="149">
        <f t="shared" si="4"/>
        <v>673</v>
      </c>
      <c r="AA14" s="149">
        <f t="shared" si="4"/>
        <v>681</v>
      </c>
      <c r="AB14" s="149">
        <f t="shared" si="4"/>
        <v>690.5</v>
      </c>
      <c r="AC14" s="150"/>
      <c r="AD14" s="149"/>
      <c r="AE14" s="149"/>
      <c r="AF14" s="149"/>
      <c r="AG14" s="149">
        <f>AD13+AE13+AF13+AG13</f>
        <v>967.5</v>
      </c>
      <c r="AH14" s="149">
        <f t="shared" ref="AH14:AO14" si="5">AE13+AF13+AG13+AH13</f>
        <v>702</v>
      </c>
      <c r="AI14" s="149">
        <f t="shared" si="5"/>
        <v>454</v>
      </c>
      <c r="AJ14" s="149">
        <f t="shared" si="5"/>
        <v>239.5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1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1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1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2" t="s">
        <v>154</v>
      </c>
      <c r="B16" s="163">
        <f>MAX(B14:K14)</f>
        <v>887.5</v>
      </c>
      <c r="C16" s="152" t="s">
        <v>107</v>
      </c>
      <c r="D16" s="164">
        <f>+B16*D15</f>
        <v>0</v>
      </c>
      <c r="E16" s="152"/>
      <c r="F16" s="152" t="s">
        <v>108</v>
      </c>
      <c r="G16" s="164">
        <f>+B16*G15</f>
        <v>887.5</v>
      </c>
      <c r="H16" s="152"/>
      <c r="I16" s="152" t="s">
        <v>109</v>
      </c>
      <c r="J16" s="164">
        <f>+B16*J15</f>
        <v>0</v>
      </c>
      <c r="K16" s="154"/>
      <c r="L16" s="148"/>
      <c r="M16" s="163">
        <f>MAX(M14:AB14)</f>
        <v>807</v>
      </c>
      <c r="N16" s="152"/>
      <c r="O16" s="152" t="s">
        <v>107</v>
      </c>
      <c r="P16" s="165">
        <f>+M16*P15</f>
        <v>0</v>
      </c>
      <c r="Q16" s="152"/>
      <c r="R16" s="152"/>
      <c r="S16" s="152"/>
      <c r="T16" s="152" t="s">
        <v>108</v>
      </c>
      <c r="U16" s="165">
        <f>+M16*U15</f>
        <v>807</v>
      </c>
      <c r="V16" s="152"/>
      <c r="W16" s="152"/>
      <c r="X16" s="152"/>
      <c r="Y16" s="152" t="s">
        <v>109</v>
      </c>
      <c r="Z16" s="165">
        <f>+M16*Z15</f>
        <v>0</v>
      </c>
      <c r="AA16" s="152"/>
      <c r="AB16" s="154"/>
      <c r="AC16" s="148"/>
      <c r="AD16" s="163">
        <f>MAX(AD14:AO14)</f>
        <v>967.5</v>
      </c>
      <c r="AE16" s="152" t="s">
        <v>107</v>
      </c>
      <c r="AF16" s="164">
        <f>+AD16*AF15</f>
        <v>0</v>
      </c>
      <c r="AG16" s="152"/>
      <c r="AH16" s="152"/>
      <c r="AI16" s="152"/>
      <c r="AJ16" s="152" t="s">
        <v>108</v>
      </c>
      <c r="AK16" s="164">
        <f>+AD16*AK15</f>
        <v>967.5</v>
      </c>
      <c r="AL16" s="152"/>
      <c r="AM16" s="152"/>
      <c r="AN16" s="152" t="s">
        <v>109</v>
      </c>
      <c r="AO16" s="166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60" t="s">
        <v>103</v>
      </c>
      <c r="U17" s="260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>
        <f>'G-2'!F10</f>
        <v>344.5</v>
      </c>
      <c r="C18" s="149">
        <f>'G-2'!F11</f>
        <v>334</v>
      </c>
      <c r="D18" s="149">
        <f>'G-2'!F12</f>
        <v>332.5</v>
      </c>
      <c r="E18" s="149">
        <f>'G-2'!F13</f>
        <v>321.5</v>
      </c>
      <c r="F18" s="149">
        <f>'G-2'!F14</f>
        <v>234</v>
      </c>
      <c r="G18" s="149">
        <f>'G-2'!F15</f>
        <v>240</v>
      </c>
      <c r="H18" s="149">
        <f>'G-2'!F16</f>
        <v>213</v>
      </c>
      <c r="I18" s="149">
        <f>'G-2'!F17</f>
        <v>237.5</v>
      </c>
      <c r="J18" s="149">
        <f>'G-2'!F18</f>
        <v>208.5</v>
      </c>
      <c r="K18" s="149">
        <f>'G-2'!F19</f>
        <v>276.5</v>
      </c>
      <c r="L18" s="150"/>
      <c r="M18" s="149">
        <f>'G-2'!F20</f>
        <v>267.5</v>
      </c>
      <c r="N18" s="149">
        <f>'G-2'!F21</f>
        <v>268.5</v>
      </c>
      <c r="O18" s="149">
        <f>'G-2'!F22</f>
        <v>202.5</v>
      </c>
      <c r="P18" s="149">
        <f>'G-2'!M10</f>
        <v>258</v>
      </c>
      <c r="Q18" s="149">
        <f>'G-2'!M11</f>
        <v>245.5</v>
      </c>
      <c r="R18" s="149">
        <f>'G-2'!M12</f>
        <v>191.5</v>
      </c>
      <c r="S18" s="149">
        <f>'G-2'!M13</f>
        <v>239.5</v>
      </c>
      <c r="T18" s="149">
        <f>'G-2'!M14</f>
        <v>217</v>
      </c>
      <c r="U18" s="149">
        <f>'G-2'!M15</f>
        <v>215</v>
      </c>
      <c r="V18" s="149">
        <f>'G-2'!M16</f>
        <v>210.5</v>
      </c>
      <c r="W18" s="149">
        <f>'G-2'!M17</f>
        <v>216</v>
      </c>
      <c r="X18" s="149">
        <f>'G-2'!M18</f>
        <v>233</v>
      </c>
      <c r="Y18" s="149">
        <f>'G-2'!M19</f>
        <v>248</v>
      </c>
      <c r="Z18" s="149">
        <f>'G-2'!M20</f>
        <v>217.5</v>
      </c>
      <c r="AA18" s="149">
        <f>'G-2'!M21</f>
        <v>274</v>
      </c>
      <c r="AB18" s="149">
        <f>'G-2'!M22</f>
        <v>286</v>
      </c>
      <c r="AC18" s="150"/>
      <c r="AD18" s="149">
        <f>'G-2'!T10</f>
        <v>257</v>
      </c>
      <c r="AE18" s="149">
        <f>'G-2'!T11</f>
        <v>252.5</v>
      </c>
      <c r="AF18" s="149">
        <f>'G-2'!T12</f>
        <v>266.5</v>
      </c>
      <c r="AG18" s="149">
        <f>'G-2'!T13</f>
        <v>294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1332.5</v>
      </c>
      <c r="AV18" s="101">
        <f t="shared" si="6"/>
        <v>1222</v>
      </c>
      <c r="AW18" s="101">
        <f t="shared" si="6"/>
        <v>1128</v>
      </c>
      <c r="AX18" s="101">
        <f t="shared" si="6"/>
        <v>1008.5</v>
      </c>
      <c r="AY18" s="101">
        <f t="shared" si="6"/>
        <v>924.5</v>
      </c>
      <c r="AZ18" s="101">
        <f t="shared" si="6"/>
        <v>899</v>
      </c>
      <c r="BA18" s="101">
        <f t="shared" si="6"/>
        <v>935.5</v>
      </c>
      <c r="BB18" s="101"/>
      <c r="BC18" s="101"/>
      <c r="BD18" s="101"/>
      <c r="BE18" s="101">
        <f t="shared" ref="BE18:BQ18" si="7">P19</f>
        <v>996.5</v>
      </c>
      <c r="BF18" s="101">
        <f t="shared" si="7"/>
        <v>974.5</v>
      </c>
      <c r="BG18" s="101">
        <f t="shared" si="7"/>
        <v>897.5</v>
      </c>
      <c r="BH18" s="101">
        <f t="shared" si="7"/>
        <v>934.5</v>
      </c>
      <c r="BI18" s="101">
        <f t="shared" si="7"/>
        <v>893.5</v>
      </c>
      <c r="BJ18" s="101">
        <f t="shared" si="7"/>
        <v>863</v>
      </c>
      <c r="BK18" s="101">
        <f t="shared" si="7"/>
        <v>882</v>
      </c>
      <c r="BL18" s="101">
        <f t="shared" si="7"/>
        <v>858.5</v>
      </c>
      <c r="BM18" s="101">
        <f t="shared" si="7"/>
        <v>874.5</v>
      </c>
      <c r="BN18" s="101">
        <f t="shared" si="7"/>
        <v>907.5</v>
      </c>
      <c r="BO18" s="101">
        <f t="shared" si="7"/>
        <v>914.5</v>
      </c>
      <c r="BP18" s="101">
        <f t="shared" si="7"/>
        <v>972.5</v>
      </c>
      <c r="BQ18" s="101">
        <f t="shared" si="7"/>
        <v>1025.5</v>
      </c>
      <c r="BR18" s="101"/>
      <c r="BS18" s="101"/>
      <c r="BT18" s="101"/>
      <c r="BU18" s="101">
        <f t="shared" ref="BU18:CC18" si="8">AG19</f>
        <v>1070</v>
      </c>
      <c r="BV18" s="101">
        <f t="shared" si="8"/>
        <v>813</v>
      </c>
      <c r="BW18" s="101">
        <f t="shared" si="8"/>
        <v>560.5</v>
      </c>
      <c r="BX18" s="101">
        <f t="shared" si="8"/>
        <v>294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1332.5</v>
      </c>
      <c r="F19" s="149">
        <f t="shared" ref="F19:K19" si="9">C18+D18+E18+F18</f>
        <v>1222</v>
      </c>
      <c r="G19" s="149">
        <f t="shared" si="9"/>
        <v>1128</v>
      </c>
      <c r="H19" s="149">
        <f t="shared" si="9"/>
        <v>1008.5</v>
      </c>
      <c r="I19" s="149">
        <f t="shared" si="9"/>
        <v>924.5</v>
      </c>
      <c r="J19" s="149">
        <f t="shared" si="9"/>
        <v>899</v>
      </c>
      <c r="K19" s="149">
        <f t="shared" si="9"/>
        <v>935.5</v>
      </c>
      <c r="L19" s="150"/>
      <c r="M19" s="149"/>
      <c r="N19" s="149"/>
      <c r="O19" s="149"/>
      <c r="P19" s="149">
        <f>M18+N18+O18+P18</f>
        <v>996.5</v>
      </c>
      <c r="Q19" s="149">
        <f t="shared" ref="Q19:AB19" si="10">N18+O18+P18+Q18</f>
        <v>974.5</v>
      </c>
      <c r="R19" s="149">
        <f t="shared" si="10"/>
        <v>897.5</v>
      </c>
      <c r="S19" s="149">
        <f t="shared" si="10"/>
        <v>934.5</v>
      </c>
      <c r="T19" s="149">
        <f t="shared" si="10"/>
        <v>893.5</v>
      </c>
      <c r="U19" s="149">
        <f t="shared" si="10"/>
        <v>863</v>
      </c>
      <c r="V19" s="149">
        <f t="shared" si="10"/>
        <v>882</v>
      </c>
      <c r="W19" s="149">
        <f t="shared" si="10"/>
        <v>858.5</v>
      </c>
      <c r="X19" s="149">
        <f t="shared" si="10"/>
        <v>874.5</v>
      </c>
      <c r="Y19" s="149">
        <f t="shared" si="10"/>
        <v>907.5</v>
      </c>
      <c r="Z19" s="149">
        <f t="shared" si="10"/>
        <v>914.5</v>
      </c>
      <c r="AA19" s="149">
        <f t="shared" si="10"/>
        <v>972.5</v>
      </c>
      <c r="AB19" s="149">
        <f t="shared" si="10"/>
        <v>1025.5</v>
      </c>
      <c r="AC19" s="150"/>
      <c r="AD19" s="149"/>
      <c r="AE19" s="149"/>
      <c r="AF19" s="149"/>
      <c r="AG19" s="149">
        <f>AD18+AE18+AF18+AG18</f>
        <v>1070</v>
      </c>
      <c r="AH19" s="149">
        <f t="shared" ref="AH19:AO19" si="11">AE18+AF18+AG18+AH18</f>
        <v>813</v>
      </c>
      <c r="AI19" s="149">
        <f t="shared" si="11"/>
        <v>560.5</v>
      </c>
      <c r="AJ19" s="149">
        <f t="shared" si="11"/>
        <v>294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</v>
      </c>
      <c r="E20" s="152"/>
      <c r="F20" s="152" t="s">
        <v>108</v>
      </c>
      <c r="G20" s="153">
        <f>DIRECCIONALIDAD!J20/100</f>
        <v>0.78942213516160631</v>
      </c>
      <c r="H20" s="152"/>
      <c r="I20" s="152" t="s">
        <v>109</v>
      </c>
      <c r="J20" s="153">
        <f>DIRECCIONALIDAD!J21/100</f>
        <v>0.21057786483839372</v>
      </c>
      <c r="K20" s="154"/>
      <c r="L20" s="148"/>
      <c r="M20" s="151"/>
      <c r="N20" s="152"/>
      <c r="O20" s="152" t="s">
        <v>107</v>
      </c>
      <c r="P20" s="153">
        <f>DIRECCIONALIDAD!J22/100</f>
        <v>0</v>
      </c>
      <c r="Q20" s="152"/>
      <c r="R20" s="152"/>
      <c r="S20" s="152"/>
      <c r="T20" s="152" t="s">
        <v>108</v>
      </c>
      <c r="U20" s="153">
        <f>DIRECCIONALIDAD!J23/100</f>
        <v>0.80892857142857144</v>
      </c>
      <c r="V20" s="152"/>
      <c r="W20" s="152"/>
      <c r="X20" s="152"/>
      <c r="Y20" s="152" t="s">
        <v>109</v>
      </c>
      <c r="Z20" s="153">
        <f>DIRECCIONALIDAD!J24/100</f>
        <v>0.19107142857142853</v>
      </c>
      <c r="AA20" s="152"/>
      <c r="AB20" s="154"/>
      <c r="AC20" s="148"/>
      <c r="AD20" s="151"/>
      <c r="AE20" s="152" t="s">
        <v>107</v>
      </c>
      <c r="AF20" s="153">
        <f>DIRECCIONALIDAD!J25/100</f>
        <v>0</v>
      </c>
      <c r="AG20" s="152"/>
      <c r="AH20" s="152"/>
      <c r="AI20" s="152"/>
      <c r="AJ20" s="152" t="s">
        <v>108</v>
      </c>
      <c r="AK20" s="153">
        <f>DIRECCIONALIDAD!J26/100</f>
        <v>0.91257805530776093</v>
      </c>
      <c r="AL20" s="152"/>
      <c r="AM20" s="152"/>
      <c r="AN20" s="152" t="s">
        <v>109</v>
      </c>
      <c r="AO20" s="155">
        <f>DIRECCIONALIDAD!J27/100</f>
        <v>8.7421944692239073E-2</v>
      </c>
      <c r="AP20" s="92"/>
      <c r="AQ20" s="92"/>
      <c r="AR20" s="92"/>
      <c r="AS20" s="92"/>
      <c r="AT20" s="92"/>
      <c r="AU20" s="92">
        <f t="shared" ref="AU20:BA20" si="15">E24</f>
        <v>1257</v>
      </c>
      <c r="AV20" s="92">
        <f t="shared" si="15"/>
        <v>1376</v>
      </c>
      <c r="AW20" s="92">
        <f t="shared" si="15"/>
        <v>1512.5</v>
      </c>
      <c r="AX20" s="92">
        <f t="shared" si="15"/>
        <v>1520.5</v>
      </c>
      <c r="AY20" s="92">
        <f t="shared" si="15"/>
        <v>1585.5</v>
      </c>
      <c r="AZ20" s="92">
        <f t="shared" si="15"/>
        <v>1546.5</v>
      </c>
      <c r="BA20" s="92">
        <f t="shared" si="15"/>
        <v>1515.5</v>
      </c>
      <c r="BB20" s="92"/>
      <c r="BC20" s="92"/>
      <c r="BD20" s="92"/>
      <c r="BE20" s="92">
        <f t="shared" ref="BE20:BQ20" si="16">P24</f>
        <v>875.5</v>
      </c>
      <c r="BF20" s="92">
        <f t="shared" si="16"/>
        <v>597</v>
      </c>
      <c r="BG20" s="92">
        <f t="shared" si="16"/>
        <v>560.5</v>
      </c>
      <c r="BH20" s="92">
        <f t="shared" si="16"/>
        <v>502</v>
      </c>
      <c r="BI20" s="92">
        <f t="shared" si="16"/>
        <v>767</v>
      </c>
      <c r="BJ20" s="92">
        <f t="shared" si="16"/>
        <v>1032</v>
      </c>
      <c r="BK20" s="92">
        <f t="shared" si="16"/>
        <v>1076.5</v>
      </c>
      <c r="BL20" s="92">
        <f t="shared" si="16"/>
        <v>1070</v>
      </c>
      <c r="BM20" s="92">
        <f t="shared" si="16"/>
        <v>1085</v>
      </c>
      <c r="BN20" s="92">
        <f t="shared" si="16"/>
        <v>1090.5</v>
      </c>
      <c r="BO20" s="92">
        <f t="shared" si="16"/>
        <v>1091</v>
      </c>
      <c r="BP20" s="92">
        <f t="shared" si="16"/>
        <v>1146</v>
      </c>
      <c r="BQ20" s="92">
        <f t="shared" si="16"/>
        <v>1141.5</v>
      </c>
      <c r="BR20" s="92"/>
      <c r="BS20" s="92"/>
      <c r="BT20" s="92"/>
      <c r="BU20" s="92">
        <f t="shared" ref="BU20:CC20" si="17">AG24</f>
        <v>1259.5</v>
      </c>
      <c r="BV20" s="92">
        <f t="shared" si="17"/>
        <v>973</v>
      </c>
      <c r="BW20" s="92">
        <f t="shared" si="17"/>
        <v>682.5</v>
      </c>
      <c r="BX20" s="92">
        <f t="shared" si="17"/>
        <v>347.5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2" t="s">
        <v>154</v>
      </c>
      <c r="B21" s="163">
        <f>MAX(B19:K19)</f>
        <v>1332.5</v>
      </c>
      <c r="C21" s="152" t="s">
        <v>107</v>
      </c>
      <c r="D21" s="164">
        <f>+B21*D20</f>
        <v>0</v>
      </c>
      <c r="E21" s="152"/>
      <c r="F21" s="152" t="s">
        <v>108</v>
      </c>
      <c r="G21" s="164">
        <f>+B21*G20</f>
        <v>1051.9049951028403</v>
      </c>
      <c r="H21" s="152"/>
      <c r="I21" s="152" t="s">
        <v>109</v>
      </c>
      <c r="J21" s="164">
        <f>+B21*J20</f>
        <v>280.59500489715964</v>
      </c>
      <c r="K21" s="154"/>
      <c r="L21" s="148"/>
      <c r="M21" s="163">
        <f>MAX(M19:AB19)</f>
        <v>1025.5</v>
      </c>
      <c r="N21" s="152"/>
      <c r="O21" s="152" t="s">
        <v>107</v>
      </c>
      <c r="P21" s="165">
        <f>+M21*P20</f>
        <v>0</v>
      </c>
      <c r="Q21" s="152"/>
      <c r="R21" s="152"/>
      <c r="S21" s="152"/>
      <c r="T21" s="152" t="s">
        <v>108</v>
      </c>
      <c r="U21" s="165">
        <f>+M21*U20</f>
        <v>829.55624999999998</v>
      </c>
      <c r="V21" s="152"/>
      <c r="W21" s="152"/>
      <c r="X21" s="152"/>
      <c r="Y21" s="152" t="s">
        <v>109</v>
      </c>
      <c r="Z21" s="165">
        <f>+M21*Z20</f>
        <v>195.94374999999997</v>
      </c>
      <c r="AA21" s="152"/>
      <c r="AB21" s="154"/>
      <c r="AC21" s="148"/>
      <c r="AD21" s="163">
        <f>MAX(AD19:AO19)</f>
        <v>1070</v>
      </c>
      <c r="AE21" s="152" t="s">
        <v>107</v>
      </c>
      <c r="AF21" s="164">
        <f>+AD21*AF20</f>
        <v>0</v>
      </c>
      <c r="AG21" s="152"/>
      <c r="AH21" s="152"/>
      <c r="AI21" s="152"/>
      <c r="AJ21" s="152" t="s">
        <v>108</v>
      </c>
      <c r="AK21" s="164">
        <f>+AD21*AK20</f>
        <v>976.45851917930418</v>
      </c>
      <c r="AL21" s="152"/>
      <c r="AM21" s="152"/>
      <c r="AN21" s="152" t="s">
        <v>109</v>
      </c>
      <c r="AO21" s="166">
        <f>+AD21*AO20</f>
        <v>93.54148082069581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60" t="s">
        <v>103</v>
      </c>
      <c r="U22" s="260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E33</f>
        <v>3477</v>
      </c>
      <c r="AV22" s="92">
        <f t="shared" si="18"/>
        <v>3472</v>
      </c>
      <c r="AW22" s="92">
        <f t="shared" si="18"/>
        <v>3468.5</v>
      </c>
      <c r="AX22" s="92">
        <f t="shared" si="18"/>
        <v>3321.5</v>
      </c>
      <c r="AY22" s="92">
        <f t="shared" si="18"/>
        <v>3256</v>
      </c>
      <c r="AZ22" s="92">
        <f t="shared" si="18"/>
        <v>3172</v>
      </c>
      <c r="BA22" s="92">
        <f t="shared" si="18"/>
        <v>3166</v>
      </c>
      <c r="BB22" s="92"/>
      <c r="BC22" s="92"/>
      <c r="BD22" s="92"/>
      <c r="BE22" s="92">
        <f t="shared" ref="BE22:BQ22" si="19">P33</f>
        <v>2679</v>
      </c>
      <c r="BF22" s="92">
        <f t="shared" si="19"/>
        <v>2377.5</v>
      </c>
      <c r="BG22" s="92">
        <f t="shared" si="19"/>
        <v>2243</v>
      </c>
      <c r="BH22" s="92">
        <f t="shared" si="19"/>
        <v>2216.5</v>
      </c>
      <c r="BI22" s="92">
        <f t="shared" si="19"/>
        <v>2424.5</v>
      </c>
      <c r="BJ22" s="92">
        <f t="shared" si="19"/>
        <v>2637.5</v>
      </c>
      <c r="BK22" s="92">
        <f t="shared" si="19"/>
        <v>2676</v>
      </c>
      <c r="BL22" s="92">
        <f t="shared" si="19"/>
        <v>2628</v>
      </c>
      <c r="BM22" s="92">
        <f t="shared" si="19"/>
        <v>2637.5</v>
      </c>
      <c r="BN22" s="92">
        <f t="shared" si="19"/>
        <v>2657</v>
      </c>
      <c r="BO22" s="92">
        <f t="shared" si="19"/>
        <v>2678.5</v>
      </c>
      <c r="BP22" s="92">
        <f t="shared" si="19"/>
        <v>2799.5</v>
      </c>
      <c r="BQ22" s="92">
        <f t="shared" si="19"/>
        <v>2857.5</v>
      </c>
      <c r="BR22" s="92"/>
      <c r="BS22" s="92"/>
      <c r="BT22" s="92"/>
      <c r="BU22" s="92">
        <f t="shared" ref="BU22:CC22" si="20">AG33</f>
        <v>3297</v>
      </c>
      <c r="BV22" s="92">
        <f t="shared" si="20"/>
        <v>2488</v>
      </c>
      <c r="BW22" s="92">
        <f t="shared" si="20"/>
        <v>1697</v>
      </c>
      <c r="BX22" s="92">
        <f t="shared" si="20"/>
        <v>881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104</v>
      </c>
      <c r="B23" s="149">
        <f>'G-3'!F10</f>
        <v>290</v>
      </c>
      <c r="C23" s="149">
        <f>'G-3'!F11</f>
        <v>261.5</v>
      </c>
      <c r="D23" s="149">
        <f>'G-3'!F12</f>
        <v>371</v>
      </c>
      <c r="E23" s="149">
        <f>'G-3'!F13</f>
        <v>334.5</v>
      </c>
      <c r="F23" s="149">
        <f>'G-3'!F14</f>
        <v>409</v>
      </c>
      <c r="G23" s="149">
        <f>'G-3'!F15</f>
        <v>398</v>
      </c>
      <c r="H23" s="149">
        <f>'G-3'!F16</f>
        <v>379</v>
      </c>
      <c r="I23" s="149">
        <f>'G-3'!F17</f>
        <v>399.5</v>
      </c>
      <c r="J23" s="149">
        <f>'G-3'!F18</f>
        <v>370</v>
      </c>
      <c r="K23" s="149">
        <f>'G-3'!F19</f>
        <v>367</v>
      </c>
      <c r="L23" s="150"/>
      <c r="M23" s="149">
        <f>'G-3'!F20</f>
        <v>283.5</v>
      </c>
      <c r="N23" s="149">
        <f>'G-3'!F21</f>
        <v>271</v>
      </c>
      <c r="O23" s="149">
        <f>'G-3'!F22</f>
        <v>317</v>
      </c>
      <c r="P23" s="149">
        <f>'G-3'!M10</f>
        <v>4</v>
      </c>
      <c r="Q23" s="149">
        <f>'G-3'!M11</f>
        <v>5</v>
      </c>
      <c r="R23" s="149">
        <f>'G-3'!M12</f>
        <v>234.5</v>
      </c>
      <c r="S23" s="149">
        <f>'G-3'!M13</f>
        <v>258.5</v>
      </c>
      <c r="T23" s="149">
        <f>'G-3'!M14</f>
        <v>269</v>
      </c>
      <c r="U23" s="149">
        <f>'G-3'!M15</f>
        <v>270</v>
      </c>
      <c r="V23" s="149">
        <f>'G-3'!M16</f>
        <v>279</v>
      </c>
      <c r="W23" s="149">
        <f>'G-3'!M17</f>
        <v>252</v>
      </c>
      <c r="X23" s="149">
        <f>'G-3'!M18</f>
        <v>284</v>
      </c>
      <c r="Y23" s="149">
        <f>'G-3'!M19</f>
        <v>275.5</v>
      </c>
      <c r="Z23" s="149">
        <f>'G-3'!M20</f>
        <v>279.5</v>
      </c>
      <c r="AA23" s="149">
        <f>'G-3'!M21</f>
        <v>307</v>
      </c>
      <c r="AB23" s="149">
        <f>'G-3'!M22</f>
        <v>279.5</v>
      </c>
      <c r="AC23" s="150"/>
      <c r="AD23" s="149">
        <f>'G-3'!T10</f>
        <v>286.5</v>
      </c>
      <c r="AE23" s="149">
        <f>'G-3'!T11</f>
        <v>290.5</v>
      </c>
      <c r="AF23" s="149">
        <f>'G-3'!T12</f>
        <v>335</v>
      </c>
      <c r="AG23" s="149">
        <f>'G-3'!T13</f>
        <v>347.5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105</v>
      </c>
      <c r="B24" s="149"/>
      <c r="C24" s="149"/>
      <c r="D24" s="149"/>
      <c r="E24" s="149">
        <f>B23+C23+D23+E23</f>
        <v>1257</v>
      </c>
      <c r="F24" s="149">
        <f t="shared" ref="F24:K24" si="21">C23+D23+E23+F23</f>
        <v>1376</v>
      </c>
      <c r="G24" s="149">
        <f t="shared" si="21"/>
        <v>1512.5</v>
      </c>
      <c r="H24" s="149">
        <f t="shared" si="21"/>
        <v>1520.5</v>
      </c>
      <c r="I24" s="149">
        <f t="shared" si="21"/>
        <v>1585.5</v>
      </c>
      <c r="J24" s="149">
        <f t="shared" si="21"/>
        <v>1546.5</v>
      </c>
      <c r="K24" s="149">
        <f t="shared" si="21"/>
        <v>1515.5</v>
      </c>
      <c r="L24" s="150"/>
      <c r="M24" s="149"/>
      <c r="N24" s="149"/>
      <c r="O24" s="149"/>
      <c r="P24" s="149">
        <f>M23+N23+O23+P23</f>
        <v>875.5</v>
      </c>
      <c r="Q24" s="149">
        <f t="shared" ref="Q24:AB24" si="22">N23+O23+P23+Q23</f>
        <v>597</v>
      </c>
      <c r="R24" s="149">
        <f t="shared" si="22"/>
        <v>560.5</v>
      </c>
      <c r="S24" s="149">
        <f t="shared" si="22"/>
        <v>502</v>
      </c>
      <c r="T24" s="149">
        <f t="shared" si="22"/>
        <v>767</v>
      </c>
      <c r="U24" s="149">
        <f t="shared" si="22"/>
        <v>1032</v>
      </c>
      <c r="V24" s="149">
        <f t="shared" si="22"/>
        <v>1076.5</v>
      </c>
      <c r="W24" s="149">
        <f t="shared" si="22"/>
        <v>1070</v>
      </c>
      <c r="X24" s="149">
        <f t="shared" si="22"/>
        <v>1085</v>
      </c>
      <c r="Y24" s="149">
        <f t="shared" si="22"/>
        <v>1090.5</v>
      </c>
      <c r="Z24" s="149">
        <f t="shared" si="22"/>
        <v>1091</v>
      </c>
      <c r="AA24" s="149">
        <f t="shared" si="22"/>
        <v>1146</v>
      </c>
      <c r="AB24" s="149">
        <f t="shared" si="22"/>
        <v>1141.5</v>
      </c>
      <c r="AC24" s="150"/>
      <c r="AD24" s="149"/>
      <c r="AE24" s="149"/>
      <c r="AF24" s="149"/>
      <c r="AG24" s="149">
        <f>AD23+AE23+AF23+AG23</f>
        <v>1259.5</v>
      </c>
      <c r="AH24" s="149">
        <f t="shared" ref="AH24:AO24" si="23">AE23+AF23+AG23+AH23</f>
        <v>973</v>
      </c>
      <c r="AI24" s="149">
        <f t="shared" si="23"/>
        <v>682.5</v>
      </c>
      <c r="AJ24" s="149">
        <f t="shared" si="23"/>
        <v>347.5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106</v>
      </c>
      <c r="B25" s="151"/>
      <c r="C25" s="152" t="s">
        <v>107</v>
      </c>
      <c r="D25" s="153">
        <f>DIRECCIONALIDAD!J28/100</f>
        <v>8.4010840108401083E-2</v>
      </c>
      <c r="E25" s="152"/>
      <c r="F25" s="152" t="s">
        <v>108</v>
      </c>
      <c r="G25" s="153">
        <f>DIRECCIONALIDAD!J29/100</f>
        <v>0.7432249322493224</v>
      </c>
      <c r="H25" s="152"/>
      <c r="I25" s="152" t="s">
        <v>109</v>
      </c>
      <c r="J25" s="153">
        <f>DIRECCIONALIDAD!J30/100</f>
        <v>0.17276422764227642</v>
      </c>
      <c r="K25" s="154"/>
      <c r="L25" s="148"/>
      <c r="M25" s="151"/>
      <c r="N25" s="152"/>
      <c r="O25" s="152" t="s">
        <v>107</v>
      </c>
      <c r="P25" s="153">
        <f>DIRECCIONALIDAD!J31/100</f>
        <v>9.3839541547277944E-2</v>
      </c>
      <c r="Q25" s="152"/>
      <c r="R25" s="152"/>
      <c r="S25" s="152"/>
      <c r="T25" s="152" t="s">
        <v>108</v>
      </c>
      <c r="U25" s="153">
        <f>DIRECCIONALIDAD!J32/100</f>
        <v>0.76934097421203451</v>
      </c>
      <c r="V25" s="152"/>
      <c r="W25" s="152"/>
      <c r="X25" s="152"/>
      <c r="Y25" s="152" t="s">
        <v>109</v>
      </c>
      <c r="Z25" s="153">
        <f>DIRECCIONALIDAD!J33/100</f>
        <v>0.13681948424068768</v>
      </c>
      <c r="AA25" s="152"/>
      <c r="AB25" s="152"/>
      <c r="AC25" s="148"/>
      <c r="AD25" s="151"/>
      <c r="AE25" s="152" t="s">
        <v>107</v>
      </c>
      <c r="AF25" s="153">
        <f>DIRECCIONALIDAD!J34/100</f>
        <v>4.7619047619047616E-2</v>
      </c>
      <c r="AG25" s="152"/>
      <c r="AH25" s="152"/>
      <c r="AI25" s="152"/>
      <c r="AJ25" s="152" t="s">
        <v>108</v>
      </c>
      <c r="AK25" s="153">
        <f>DIRECCIONALIDAD!J35/100</f>
        <v>0.81831501831501829</v>
      </c>
      <c r="AL25" s="152"/>
      <c r="AM25" s="152"/>
      <c r="AN25" s="152" t="s">
        <v>109</v>
      </c>
      <c r="AO25" s="153">
        <f>DIRECCIONALIDAD!J36/100</f>
        <v>0.13406593406593406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2" t="s">
        <v>154</v>
      </c>
      <c r="B26" s="163">
        <f>MAX(B24:K24)</f>
        <v>1585.5</v>
      </c>
      <c r="C26" s="152" t="s">
        <v>107</v>
      </c>
      <c r="D26" s="164">
        <f>+B26*D25</f>
        <v>133.19918699186991</v>
      </c>
      <c r="E26" s="152"/>
      <c r="F26" s="152" t="s">
        <v>108</v>
      </c>
      <c r="G26" s="164">
        <f>+B26*G25</f>
        <v>1178.3831300813006</v>
      </c>
      <c r="H26" s="152"/>
      <c r="I26" s="152" t="s">
        <v>109</v>
      </c>
      <c r="J26" s="164">
        <f>+B26*J25</f>
        <v>273.91768292682929</v>
      </c>
      <c r="K26" s="154"/>
      <c r="L26" s="148"/>
      <c r="M26" s="163">
        <f>MAX(M24:AB24)</f>
        <v>1146</v>
      </c>
      <c r="N26" s="152"/>
      <c r="O26" s="152" t="s">
        <v>107</v>
      </c>
      <c r="P26" s="165">
        <f>+M26*P25</f>
        <v>107.54011461318052</v>
      </c>
      <c r="Q26" s="152"/>
      <c r="R26" s="152"/>
      <c r="S26" s="152"/>
      <c r="T26" s="152" t="s">
        <v>108</v>
      </c>
      <c r="U26" s="165">
        <f>+M26*U25</f>
        <v>881.66475644699153</v>
      </c>
      <c r="V26" s="152"/>
      <c r="W26" s="152"/>
      <c r="X26" s="152"/>
      <c r="Y26" s="152" t="s">
        <v>109</v>
      </c>
      <c r="Z26" s="165">
        <f>+M26*Z25</f>
        <v>156.79512893982809</v>
      </c>
      <c r="AA26" s="152"/>
      <c r="AB26" s="154"/>
      <c r="AC26" s="148"/>
      <c r="AD26" s="163">
        <f>MAX(AD24:AO24)</f>
        <v>1259.5</v>
      </c>
      <c r="AE26" s="152" t="s">
        <v>107</v>
      </c>
      <c r="AF26" s="164">
        <f>+AD26*AF25</f>
        <v>59.976190476190474</v>
      </c>
      <c r="AG26" s="152"/>
      <c r="AH26" s="152"/>
      <c r="AI26" s="152"/>
      <c r="AJ26" s="152" t="s">
        <v>108</v>
      </c>
      <c r="AK26" s="164">
        <f>+AD26*AK25</f>
        <v>1030.6677655677656</v>
      </c>
      <c r="AL26" s="152"/>
      <c r="AM26" s="152"/>
      <c r="AN26" s="152" t="s">
        <v>109</v>
      </c>
      <c r="AO26" s="166">
        <f>+AD26*AO25</f>
        <v>168.85604395604395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60" t="s">
        <v>103</v>
      </c>
      <c r="U27" s="260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104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50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50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105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50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50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106</v>
      </c>
      <c r="B30" s="151"/>
      <c r="C30" s="152" t="s">
        <v>107</v>
      </c>
      <c r="D30" s="153">
        <f>DIRECCIONALIDAD!J37/100</f>
        <v>0</v>
      </c>
      <c r="E30" s="152"/>
      <c r="F30" s="152" t="s">
        <v>108</v>
      </c>
      <c r="G30" s="153">
        <f>DIRECCIONALIDAD!J38/100</f>
        <v>0</v>
      </c>
      <c r="H30" s="152"/>
      <c r="I30" s="152" t="s">
        <v>109</v>
      </c>
      <c r="J30" s="153">
        <f>DIRECCIONALIDAD!J39/100</f>
        <v>0</v>
      </c>
      <c r="K30" s="154"/>
      <c r="L30" s="148"/>
      <c r="M30" s="151"/>
      <c r="N30" s="152"/>
      <c r="O30" s="152" t="s">
        <v>107</v>
      </c>
      <c r="P30" s="153">
        <f>DIRECCIONALIDAD!J40/100</f>
        <v>0</v>
      </c>
      <c r="Q30" s="152"/>
      <c r="R30" s="152"/>
      <c r="S30" s="152"/>
      <c r="T30" s="152" t="s">
        <v>108</v>
      </c>
      <c r="U30" s="153">
        <f>DIRECCIONALIDAD!J41/100</f>
        <v>0</v>
      </c>
      <c r="V30" s="152"/>
      <c r="W30" s="152"/>
      <c r="X30" s="152"/>
      <c r="Y30" s="152" t="s">
        <v>109</v>
      </c>
      <c r="Z30" s="153">
        <f>DIRECCIONALIDAD!J42/100</f>
        <v>0</v>
      </c>
      <c r="AA30" s="152"/>
      <c r="AB30" s="154"/>
      <c r="AC30" s="148"/>
      <c r="AD30" s="151"/>
      <c r="AE30" s="152" t="s">
        <v>107</v>
      </c>
      <c r="AF30" s="153">
        <f>DIRECCIONALIDAD!J43/100</f>
        <v>0</v>
      </c>
      <c r="AG30" s="152"/>
      <c r="AH30" s="152"/>
      <c r="AI30" s="152"/>
      <c r="AJ30" s="152" t="s">
        <v>108</v>
      </c>
      <c r="AK30" s="153">
        <f>DIRECCIONALIDAD!J44/100</f>
        <v>0</v>
      </c>
      <c r="AL30" s="152"/>
      <c r="AM30" s="152"/>
      <c r="AN30" s="152" t="s">
        <v>109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260" t="s">
        <v>103</v>
      </c>
      <c r="U31" s="260"/>
      <c r="V31" s="147" t="s">
        <v>110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104</v>
      </c>
      <c r="B32" s="149">
        <f t="shared" ref="B32:K32" si="24">B13+B18+B23+B28</f>
        <v>838.5</v>
      </c>
      <c r="C32" s="149">
        <f t="shared" si="24"/>
        <v>823</v>
      </c>
      <c r="D32" s="149">
        <f t="shared" si="24"/>
        <v>914.5</v>
      </c>
      <c r="E32" s="149">
        <f t="shared" si="24"/>
        <v>901</v>
      </c>
      <c r="F32" s="149">
        <f t="shared" si="24"/>
        <v>833.5</v>
      </c>
      <c r="G32" s="149">
        <f t="shared" si="24"/>
        <v>819.5</v>
      </c>
      <c r="H32" s="149">
        <f t="shared" si="24"/>
        <v>767.5</v>
      </c>
      <c r="I32" s="149">
        <f t="shared" si="24"/>
        <v>835.5</v>
      </c>
      <c r="J32" s="149">
        <f t="shared" si="24"/>
        <v>749.5</v>
      </c>
      <c r="K32" s="149">
        <f t="shared" si="24"/>
        <v>813.5</v>
      </c>
      <c r="L32" s="150"/>
      <c r="M32" s="149">
        <f t="shared" ref="M32:AB32" si="25">M13+M18+M23+M28</f>
        <v>754</v>
      </c>
      <c r="N32" s="149">
        <f t="shared" si="25"/>
        <v>761.5</v>
      </c>
      <c r="O32" s="149">
        <f t="shared" si="25"/>
        <v>702</v>
      </c>
      <c r="P32" s="149">
        <f t="shared" si="25"/>
        <v>461.5</v>
      </c>
      <c r="Q32" s="149">
        <f t="shared" si="25"/>
        <v>452.5</v>
      </c>
      <c r="R32" s="149">
        <f t="shared" si="25"/>
        <v>627</v>
      </c>
      <c r="S32" s="149">
        <f t="shared" si="25"/>
        <v>675.5</v>
      </c>
      <c r="T32" s="149">
        <f t="shared" si="25"/>
        <v>669.5</v>
      </c>
      <c r="U32" s="149">
        <f t="shared" si="25"/>
        <v>665.5</v>
      </c>
      <c r="V32" s="149">
        <f t="shared" si="25"/>
        <v>665.5</v>
      </c>
      <c r="W32" s="149">
        <f t="shared" si="25"/>
        <v>627.5</v>
      </c>
      <c r="X32" s="149">
        <f t="shared" si="25"/>
        <v>679</v>
      </c>
      <c r="Y32" s="149">
        <f t="shared" si="25"/>
        <v>685</v>
      </c>
      <c r="Z32" s="149">
        <f t="shared" si="25"/>
        <v>687</v>
      </c>
      <c r="AA32" s="149">
        <f t="shared" si="25"/>
        <v>748.5</v>
      </c>
      <c r="AB32" s="149">
        <f t="shared" si="25"/>
        <v>737</v>
      </c>
      <c r="AC32" s="150"/>
      <c r="AD32" s="149">
        <f t="shared" ref="AD32:AO32" si="26">AD13+AD18+AD23+AD28</f>
        <v>809</v>
      </c>
      <c r="AE32" s="149">
        <f t="shared" si="26"/>
        <v>791</v>
      </c>
      <c r="AF32" s="149">
        <f t="shared" si="26"/>
        <v>816</v>
      </c>
      <c r="AG32" s="149">
        <f t="shared" si="26"/>
        <v>881</v>
      </c>
      <c r="AH32" s="149">
        <f t="shared" si="26"/>
        <v>0</v>
      </c>
      <c r="AI32" s="149">
        <f t="shared" si="26"/>
        <v>0</v>
      </c>
      <c r="AJ32" s="149">
        <f t="shared" si="26"/>
        <v>0</v>
      </c>
      <c r="AK32" s="149">
        <f t="shared" si="26"/>
        <v>0</v>
      </c>
      <c r="AL32" s="149">
        <f t="shared" si="26"/>
        <v>0</v>
      </c>
      <c r="AM32" s="149">
        <f t="shared" si="26"/>
        <v>0</v>
      </c>
      <c r="AN32" s="149">
        <f t="shared" si="26"/>
        <v>0</v>
      </c>
      <c r="AO32" s="149">
        <f t="shared" si="26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105</v>
      </c>
      <c r="B33" s="149"/>
      <c r="C33" s="149"/>
      <c r="D33" s="149"/>
      <c r="E33" s="149">
        <f>B32+C32+D32+E32</f>
        <v>3477</v>
      </c>
      <c r="F33" s="149">
        <f t="shared" ref="F33:K33" si="27">C32+D32+E32+F32</f>
        <v>3472</v>
      </c>
      <c r="G33" s="149">
        <f t="shared" si="27"/>
        <v>3468.5</v>
      </c>
      <c r="H33" s="149">
        <f t="shared" si="27"/>
        <v>3321.5</v>
      </c>
      <c r="I33" s="149">
        <f t="shared" si="27"/>
        <v>3256</v>
      </c>
      <c r="J33" s="149">
        <f t="shared" si="27"/>
        <v>3172</v>
      </c>
      <c r="K33" s="149">
        <f t="shared" si="27"/>
        <v>3166</v>
      </c>
      <c r="L33" s="150"/>
      <c r="M33" s="149"/>
      <c r="N33" s="149"/>
      <c r="O33" s="149"/>
      <c r="P33" s="149">
        <f>M32+N32+O32+P32</f>
        <v>2679</v>
      </c>
      <c r="Q33" s="149">
        <f t="shared" ref="Q33:AB33" si="28">N32+O32+P32+Q32</f>
        <v>2377.5</v>
      </c>
      <c r="R33" s="149">
        <f t="shared" si="28"/>
        <v>2243</v>
      </c>
      <c r="S33" s="149">
        <f t="shared" si="28"/>
        <v>2216.5</v>
      </c>
      <c r="T33" s="149">
        <f t="shared" si="28"/>
        <v>2424.5</v>
      </c>
      <c r="U33" s="149">
        <f t="shared" si="28"/>
        <v>2637.5</v>
      </c>
      <c r="V33" s="149">
        <f t="shared" si="28"/>
        <v>2676</v>
      </c>
      <c r="W33" s="149">
        <f t="shared" si="28"/>
        <v>2628</v>
      </c>
      <c r="X33" s="149">
        <f t="shared" si="28"/>
        <v>2637.5</v>
      </c>
      <c r="Y33" s="149">
        <f t="shared" si="28"/>
        <v>2657</v>
      </c>
      <c r="Z33" s="149">
        <f t="shared" si="28"/>
        <v>2678.5</v>
      </c>
      <c r="AA33" s="149">
        <f t="shared" si="28"/>
        <v>2799.5</v>
      </c>
      <c r="AB33" s="149">
        <f t="shared" si="28"/>
        <v>2857.5</v>
      </c>
      <c r="AC33" s="150"/>
      <c r="AD33" s="149"/>
      <c r="AE33" s="149"/>
      <c r="AF33" s="149"/>
      <c r="AG33" s="149">
        <f>AD32+AE32+AF32+AG32</f>
        <v>3297</v>
      </c>
      <c r="AH33" s="149">
        <f t="shared" ref="AH33:AO33" si="29">AE32+AF32+AG32+AH32</f>
        <v>2488</v>
      </c>
      <c r="AI33" s="149">
        <f t="shared" si="29"/>
        <v>1697</v>
      </c>
      <c r="AJ33" s="149">
        <f t="shared" si="29"/>
        <v>881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61"/>
      <c r="R35" s="261"/>
      <c r="S35" s="261"/>
      <c r="T35" s="261"/>
      <c r="U35" s="261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T31:U31"/>
    <mergeCell ref="Q35:U35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TRANSMETRO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  <vt:lpstr>TRANSMETRO!Área_de_impresión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2016-08-04T21:21:50Z</cp:lastPrinted>
  <dcterms:created xsi:type="dcterms:W3CDTF">1998-04-02T13:38:56Z</dcterms:created>
  <dcterms:modified xsi:type="dcterms:W3CDTF">2021-02-03T15:22:25Z</dcterms:modified>
</cp:coreProperties>
</file>